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omments1.xml" ContentType="application/vnd.openxmlformats-officedocument.spreadsheetml.comments+xml"/>
  <Override PartName="/xl/customProperty2.bin" ContentType="application/vnd.openxmlformats-officedocument.spreadsheetml.customProperty"/>
  <Override PartName="/xl/comments2.xml" ContentType="application/vnd.openxmlformats-officedocument.spreadsheetml.comments+xml"/>
  <Override PartName="/xl/customProperty3.bin" ContentType="application/vnd.openxmlformats-officedocument.spreadsheetml.customProperty"/>
  <Override PartName="/xl/customProperty4.bin" ContentType="application/vnd.openxmlformats-officedocument.spreadsheetml.customProperty"/>
  <Override PartName="/xl/drawings/drawing1.xml" ContentType="application/vnd.openxmlformats-officedocument.drawing+xml"/>
  <Override PartName="/xl/customProperty5.bin" ContentType="application/vnd.openxmlformats-officedocument.spreadsheetml.customProperty"/>
  <Override PartName="/xl/drawings/drawing2.xml" ContentType="application/vnd.openxmlformats-officedocument.drawing+xml"/>
  <Override PartName="/xl/customProperty6.bin" ContentType="application/vnd.openxmlformats-officedocument.spreadsheetml.customProperty"/>
  <Override PartName="/xl/drawings/drawing3.xml" ContentType="application/vnd.openxmlformats-officedocument.drawing+xml"/>
  <Override PartName="/xl/comments3.xml" ContentType="application/vnd.openxmlformats-officedocument.spreadsheetml.comments+xml"/>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P:\SERVIDOR\PERAZA\Biblioteca virtual\2- MATERIAL DIDÁCTICO (Cursos)\CURSOS IMPARTIDOS A TERCEROS\2026.06.02 CURSO AFC CTAS E IS\IMPUESTO SOCIEDADES\SOLUCIÓN IS Y 282\SOLUCIÓN LA PLATANERA\"/>
    </mc:Choice>
  </mc:AlternateContent>
  <xr:revisionPtr revIDLastSave="0" documentId="13_ncr:1_{7A904425-3007-4D7F-9A10-AD3F07BB3BEB}" xr6:coauthVersionLast="47" xr6:coauthVersionMax="47" xr10:uidLastSave="{00000000-0000-0000-0000-000000000000}"/>
  <bookViews>
    <workbookView xWindow="-28920" yWindow="-105" windowWidth="29040" windowHeight="15840" tabRatio="831" activeTab="8" xr2:uid="{00000000-000D-0000-FFFF-FFFF00000000}"/>
  </bookViews>
  <sheets>
    <sheet name="B.I. 2025" sheetId="30" r:id="rId1"/>
    <sheet name="FISC 2025" sheetId="31" r:id="rId2"/>
    <sheet name="EVOLUCRIC " sheetId="32" r:id="rId3"/>
    <sheet name="INVERSION" sheetId="7" r:id="rId4"/>
    <sheet name="MOD 282" sheetId="37" r:id="rId5"/>
    <sheet name="RDC" sheetId="33" r:id="rId6"/>
    <sheet name="CONTROL RDC" sheetId="34" r:id="rId7"/>
    <sheet name="RNBI" sheetId="36" r:id="rId8"/>
    <sheet name="INTERESES DE DEMORA" sheetId="39" r:id="rId9"/>
  </sheets>
  <definedNames>
    <definedName name="_xlnm._FilterDatabase" localSheetId="2" hidden="1">'EVOLUCRIC '!#REF!</definedName>
    <definedName name="afectaciónaRICyDeduccinvers" localSheetId="0">#REF!</definedName>
    <definedName name="afectaciónaRICyDeduccinvers" localSheetId="1">#REF!</definedName>
    <definedName name="afectaciónaRICyDeduccinvers">#REF!</definedName>
    <definedName name="ALTASBAJASTRASPINMOVILIZADO">#REF!</definedName>
    <definedName name="anscount" hidden="1">1</definedName>
    <definedName name="APERTURA">#REF!</definedName>
    <definedName name="_xlnm.Print_Area" localSheetId="0">'B.I. 2025'!$A$1:$I$39</definedName>
    <definedName name="_xlnm.Print_Area" localSheetId="2">'EVOLUCRIC '!$A$5:$J$29</definedName>
    <definedName name="_xlnm.Print_Area" localSheetId="1">'FISC 2025'!$A$1:$J$88</definedName>
    <definedName name="_xlnm.Print_Area" localSheetId="3">INVERSION!$A$27:$E$38</definedName>
    <definedName name="B__INGRESOS_A_DISTRIBUIR_EN_VARIOS_EJERC.">#REF!</definedName>
    <definedName name="BALANCEORDENADOR">#REF!</definedName>
    <definedName name="BALANCEPARACUENTASANUALES">#REF!</definedName>
    <definedName name="CLIENTESSINMOVIMIENTO">#REF!</definedName>
    <definedName name="COMPARINVENT" localSheetId="0">#REF!</definedName>
    <definedName name="COMPARINVENT" localSheetId="1">#REF!</definedName>
    <definedName name="COMPARINVENT">#REF!</definedName>
    <definedName name="Cuadro">#REF!</definedName>
    <definedName name="DIFERPOREMPLEADO">#REF!</definedName>
    <definedName name="EVOLUCIÓN_DE_LA_RESERVA_PARA_INVERSIONES" localSheetId="0">#REF!</definedName>
    <definedName name="EVOLUCIÓN_DE_LA_RESERVA_PARA_INVERSIONES">#REF!</definedName>
    <definedName name="EVOLUCIONRIC">#REF!</definedName>
    <definedName name="EVOLUCRIC" localSheetId="2">'EVOLUCRIC '!#REF!</definedName>
    <definedName name="EVOLUCRIC">#REF!</definedName>
    <definedName name="G">#REF!</definedName>
    <definedName name="hojacalculoimpuestosobrebeneficios">#REF!</definedName>
    <definedName name="i">#REF!</definedName>
    <definedName name="II._DEUDAS_CON_ENTIDADES_DE_CRÉDITO">#REF!</definedName>
    <definedName name="II._EXISTENCIAS">#REF!</definedName>
    <definedName name="III._DEUDAS_EMPRESAS_GRUPO_Y_ASOCIADAS_C_P">#REF!</definedName>
    <definedName name="III._DEUDORES">#REF!</definedName>
    <definedName name="III._INMOVILIZACIONES_MATERIALES">#REF!</definedName>
    <definedName name="INCREMENTOB.I.PARTIENDODEBENEFICIOS">#REF!</definedName>
    <definedName name="INDICE_N" localSheetId="2">#REF!</definedName>
    <definedName name="INDICE_N">#REF!</definedName>
    <definedName name="INDICE_N_1">#REF!</definedName>
    <definedName name="INFORMACIONPARAGORJON" localSheetId="0">#REF!</definedName>
    <definedName name="INFORMACIONPARAGORJON">#REF!</definedName>
    <definedName name="informacionparaGorjón">#REF!</definedName>
    <definedName name="INVENTPINTURAS">#REF!</definedName>
    <definedName name="INVENTPRODUCTOSQUIMICOS">#REF!</definedName>
    <definedName name="INVERSIONESPORAÑOS">#REF!</definedName>
    <definedName name="IV._ACREEDORES_COMERCIALES">#REF!</definedName>
    <definedName name="IV._INVERSIONES_FINANCIERAS_TEMPORALES">#REF!</definedName>
    <definedName name="IV._OTROS_ACREEDORES">#REF!</definedName>
    <definedName name="j">#REF!</definedName>
    <definedName name="KMKHBH">#REF!</definedName>
    <definedName name="limcount" hidden="1">1</definedName>
    <definedName name="MAGAPE">#REF!</definedName>
    <definedName name="n">#REF!</definedName>
    <definedName name="NUMEROMEDIOEMPLEADOS">#REF!</definedName>
    <definedName name="OOOO">#REF!</definedName>
    <definedName name="ORDENES">#REF!</definedName>
    <definedName name="ORDENES_DEPARTAMENTALES">#REF!</definedName>
    <definedName name="PDASYGANSEGUNORDENAD">#REF!</definedName>
    <definedName name="PDASYGANSEGUNPGC">#REF!</definedName>
    <definedName name="PERDIDASYGANANCIASPGC">#REF!</definedName>
    <definedName name="permutasrealizadas">#REF!</definedName>
    <definedName name="POLIZASSEGUROS">#REF!</definedName>
    <definedName name="POSIBLESMOROSOS">#REF!</definedName>
    <definedName name="PRESTAMO" localSheetId="0">#REF!</definedName>
    <definedName name="PRESTAMO" localSheetId="1">#REF!</definedName>
    <definedName name="PRESTAMO">#REF!</definedName>
    <definedName name="PRESTAMOSANTANDER" localSheetId="0">#REF!</definedName>
    <definedName name="PRESTAMOSANTANDER" localSheetId="1">#REF!</definedName>
    <definedName name="PRESTAMOSANTANDER">#REF!</definedName>
    <definedName name="q">#REF!</definedName>
    <definedName name="RESUMEN">#REF!</definedName>
    <definedName name="RESUMENOPERACREDUCCIONCAPITAL" localSheetId="0">#REF!</definedName>
    <definedName name="RESUMENOPERACREDUCCIONCAPITAL">#REF!</definedName>
    <definedName name="SALDO" localSheetId="2">#REF!</definedName>
    <definedName name="SALDO">#REF!</definedName>
    <definedName name="sencount" hidden="1">1</definedName>
    <definedName name="situacionsubvenc" localSheetId="0">#REF!</definedName>
    <definedName name="situacionsubvenc">#REF!</definedName>
    <definedName name="titulos_imprimibles">#REF!</definedName>
    <definedName name="UTILES">#REF!</definedName>
    <definedName name="V._OTRAS_DEUDAS_NO_COMERCIALES">#REF!</definedName>
    <definedName name="VA">#REF!</definedName>
    <definedName name="VENCIMIENTOSDEPRESTAMOS">#REF!</definedName>
    <definedName name="VII._AJUSTES_POR_PERIODIFICACIÓN_...........">#REF!</definedName>
    <definedName name="VTOSPREVISTOSDEUDAS">#REF!</definedName>
  </definedNames>
  <calcPr calcId="191029" iterate="1" iterateCount="20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35" i="37" l="1"/>
  <c r="B48" i="31"/>
  <c r="B87" i="31"/>
  <c r="B97" i="31"/>
  <c r="I2" i="33"/>
  <c r="D25" i="31"/>
  <c r="B38" i="31"/>
  <c r="B58" i="31"/>
  <c r="E7" i="33"/>
  <c r="F7" i="33" s="1"/>
  <c r="G7" i="33" s="1"/>
  <c r="H8" i="33" s="1"/>
  <c r="F8" i="32"/>
  <c r="G8" i="32"/>
  <c r="E8" i="32"/>
  <c r="D8" i="32"/>
  <c r="P67" i="37"/>
  <c r="P59" i="37"/>
  <c r="L45" i="37"/>
  <c r="T44" i="37"/>
  <c r="Q21" i="37" s="1"/>
  <c r="T50" i="37" s="1"/>
  <c r="S15" i="37"/>
  <c r="N15" i="37" s="1"/>
  <c r="Q15" i="37"/>
  <c r="B88" i="31" l="1"/>
  <c r="B89" i="31" s="1"/>
  <c r="I3" i="33"/>
  <c r="D59" i="31"/>
  <c r="I8" i="33"/>
  <c r="P61" i="37"/>
  <c r="S19" i="37"/>
  <c r="Q19" i="37" s="1"/>
  <c r="L47" i="37"/>
  <c r="D8" i="34" l="1"/>
  <c r="J9" i="32"/>
  <c r="D88" i="31" l="1"/>
  <c r="B90" i="31" l="1"/>
  <c r="L9" i="36" l="1"/>
  <c r="J9" i="36" s="1"/>
  <c r="H10" i="36"/>
  <c r="H11" i="36"/>
  <c r="H12" i="36"/>
  <c r="H13" i="36"/>
  <c r="H14" i="36"/>
  <c r="J8" i="34"/>
  <c r="J4" i="32"/>
  <c r="F9" i="7" l="1"/>
  <c r="C30" i="30" l="1"/>
  <c r="C19" i="7" l="1"/>
  <c r="D28" i="32"/>
  <c r="E28" i="32"/>
  <c r="F28" i="32"/>
  <c r="C28" i="32"/>
  <c r="H17" i="32"/>
  <c r="E19" i="7"/>
  <c r="E21" i="7" s="1"/>
  <c r="F16" i="7"/>
  <c r="F17" i="7"/>
  <c r="H18" i="39" l="1"/>
  <c r="H17" i="39"/>
  <c r="B29" i="39" s="1"/>
  <c r="H16" i="39"/>
  <c r="H15" i="39"/>
  <c r="H14" i="39"/>
  <c r="H13" i="39"/>
  <c r="B25" i="39" s="1"/>
  <c r="B19" i="39" l="1"/>
  <c r="I10" i="34" l="1"/>
  <c r="B42" i="31" l="1"/>
  <c r="D53" i="31" s="1"/>
  <c r="H19" i="32" l="1"/>
  <c r="H16" i="32"/>
  <c r="F11" i="32" l="1"/>
  <c r="C11" i="32"/>
  <c r="B11" i="32"/>
  <c r="H10" i="32"/>
  <c r="I10" i="32" s="1"/>
  <c r="C17" i="30" l="1"/>
  <c r="C22" i="30"/>
  <c r="C81" i="31"/>
  <c r="B46" i="31"/>
  <c r="B17" i="31"/>
  <c r="I9" i="33" s="1"/>
  <c r="K4" i="31"/>
  <c r="B94" i="31" l="1"/>
  <c r="B80" i="31"/>
  <c r="B81" i="31" s="1"/>
  <c r="E11" i="32"/>
  <c r="C36" i="30"/>
  <c r="C38" i="30" s="1"/>
  <c r="D11" i="32"/>
  <c r="C11" i="30"/>
  <c r="H12" i="30"/>
  <c r="B15" i="39" l="1"/>
  <c r="E29" i="39" l="1"/>
  <c r="F29" i="39" s="1"/>
  <c r="E27" i="39"/>
  <c r="F27" i="39" s="1"/>
  <c r="E26" i="39"/>
  <c r="F26" i="39" s="1"/>
  <c r="E28" i="39"/>
  <c r="F28" i="39" s="1"/>
  <c r="E25" i="39"/>
  <c r="F25" i="39" s="1"/>
  <c r="D10" i="34"/>
  <c r="F31" i="39" l="1"/>
  <c r="E16" i="36" l="1"/>
  <c r="H21" i="32" l="1"/>
  <c r="F11" i="7"/>
  <c r="H18" i="32"/>
  <c r="D8" i="7"/>
  <c r="F8" i="7" s="1"/>
  <c r="H20" i="32"/>
  <c r="D10" i="7"/>
  <c r="F10" i="7" l="1"/>
  <c r="H22" i="32"/>
  <c r="D12" i="7"/>
  <c r="F12" i="7" l="1"/>
  <c r="H23" i="32"/>
  <c r="D13" i="7"/>
  <c r="F13" i="7" s="1"/>
  <c r="H24" i="32"/>
  <c r="D14" i="7"/>
  <c r="F14" i="7" s="1"/>
  <c r="H25" i="32"/>
  <c r="D15" i="7"/>
  <c r="F15" i="7" s="1"/>
  <c r="H26" i="32"/>
  <c r="D18" i="7"/>
  <c r="F18" i="7" s="1"/>
  <c r="G28" i="32"/>
  <c r="G11" i="32" s="1"/>
  <c r="F19" i="7" l="1"/>
  <c r="H9" i="32"/>
  <c r="I9" i="32" s="1"/>
  <c r="I11" i="32" s="1"/>
  <c r="D19" i="7"/>
  <c r="H28" i="32"/>
  <c r="H11" i="32" l="1"/>
  <c r="I12" i="32"/>
  <c r="H29" i="32"/>
  <c r="D81" i="31" l="1"/>
  <c r="F80" i="31"/>
  <c r="F81" i="31" l="1"/>
  <c r="D70" i="31" l="1"/>
  <c r="I10" i="33" l="1"/>
  <c r="I12" i="33"/>
  <c r="I14" i="33" s="1"/>
  <c r="E8" i="34" l="1"/>
  <c r="B25" i="31"/>
  <c r="K14" i="33"/>
  <c r="D61" i="31" s="1"/>
  <c r="B60" i="31" s="1"/>
  <c r="E10" i="34" l="1"/>
  <c r="G8" i="34"/>
  <c r="F8" i="34"/>
  <c r="F10" i="34" s="1"/>
  <c r="D71" i="31"/>
  <c r="B101" i="31" s="1"/>
  <c r="B27" i="31"/>
  <c r="B31" i="31" s="1"/>
  <c r="B56" i="31" l="1"/>
  <c r="G10" i="34"/>
  <c r="H8" i="34"/>
  <c r="B34" i="31"/>
  <c r="B36" i="31" s="1"/>
  <c r="H10" i="34" l="1"/>
  <c r="I8" i="34"/>
  <c r="D57" i="31"/>
  <c r="D9" i="36"/>
  <c r="D72" i="31"/>
  <c r="B102" i="31" s="1"/>
  <c r="F88" i="31"/>
  <c r="G88" i="31" s="1"/>
  <c r="P33" i="37" s="1"/>
  <c r="P45" i="37" s="1"/>
  <c r="B37" i="31"/>
  <c r="B40" i="31" s="1"/>
  <c r="B47" i="31" s="1"/>
  <c r="B95" i="31" s="1"/>
  <c r="G80" i="31"/>
  <c r="G81" i="31" s="1"/>
  <c r="D16" i="36" l="1"/>
  <c r="F16" i="36" s="1"/>
  <c r="H9" i="36"/>
  <c r="F9" i="36"/>
  <c r="F10" i="36" s="1"/>
  <c r="F11" i="36" s="1"/>
  <c r="F12" i="36" s="1"/>
  <c r="F13" i="36" s="1"/>
  <c r="F14" i="36" s="1"/>
  <c r="F15" i="36" s="1"/>
  <c r="S17" i="37"/>
  <c r="N17" i="37" s="1"/>
  <c r="N19" i="37" s="1"/>
  <c r="B52" i="31"/>
  <c r="B54" i="31" s="1"/>
  <c r="B43" i="31"/>
  <c r="D62" i="31" s="1"/>
  <c r="H15" i="36" l="1"/>
  <c r="H16" i="36" s="1"/>
  <c r="I9" i="36"/>
  <c r="I10" i="36" s="1"/>
  <c r="I11" i="36" s="1"/>
  <c r="I12" i="36" s="1"/>
  <c r="I13" i="36" s="1"/>
  <c r="I14" i="36" s="1"/>
  <c r="I15" i="36" s="1"/>
  <c r="I16" i="36" s="1"/>
  <c r="B62" i="31"/>
  <c r="B108" i="31"/>
  <c r="B110" i="31" s="1"/>
  <c r="F24" i="31" s="1"/>
  <c r="B49" i="31"/>
  <c r="P47" i="37"/>
  <c r="Q17" i="37" l="1"/>
  <c r="B67" i="31"/>
  <c r="D69" i="31" l="1"/>
  <c r="D75" i="31" s="1"/>
  <c r="B75" i="31"/>
  <c r="F75" i="3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Marcos</author>
    <author>cecilia</author>
  </authors>
  <commentList>
    <comment ref="B9" authorId="0" shapeId="0" xr:uid="{00000000-0006-0000-0000-000001000000}">
      <text>
        <r>
          <rPr>
            <b/>
            <sz val="8"/>
            <color indexed="81"/>
            <rFont val="Tahoma"/>
            <family val="2"/>
          </rPr>
          <t>Marcos: no las consideraremos deducibles</t>
        </r>
        <r>
          <rPr>
            <sz val="8"/>
            <color indexed="81"/>
            <rFont val="Tahoma"/>
            <family val="2"/>
          </rPr>
          <t xml:space="preserve">
</t>
        </r>
      </text>
    </comment>
    <comment ref="B20" authorId="1" shapeId="0" xr:uid="{00000000-0006-0000-0000-000002000000}">
      <text>
        <r>
          <rPr>
            <b/>
            <sz val="9"/>
            <color indexed="81"/>
            <rFont val="Tahoma"/>
            <family val="2"/>
          </rPr>
          <t>Se trata de gastos fiscalmente deducible. Facturas de ejericios anteriores a considerar comos gastos no deducibles ya que se encuentran en período de deducibilidad.</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Fredy</author>
    <author>cecilia</author>
    <author>Manolo</author>
    <author>Cristina</author>
  </authors>
  <commentList>
    <comment ref="D68" authorId="0" shapeId="0" xr:uid="{00000000-0006-0000-0100-000002000000}">
      <text>
        <r>
          <rPr>
            <b/>
            <sz val="8"/>
            <color indexed="81"/>
            <rFont val="Tahoma"/>
            <family val="2"/>
          </rPr>
          <t>Marcos:</t>
        </r>
        <r>
          <rPr>
            <sz val="8"/>
            <color indexed="81"/>
            <rFont val="Tahoma"/>
            <family val="2"/>
          </rPr>
          <t xml:space="preserve"> a 31-12-18 la Reserva Legal representa ya el 20% del C.S., por lo que no es necesario distribuir nada.</t>
        </r>
      </text>
    </comment>
    <comment ref="A97" authorId="1" shapeId="0" xr:uid="{00000000-0006-0000-0100-000003000000}">
      <text>
        <r>
          <rPr>
            <b/>
            <sz val="9"/>
            <color indexed="81"/>
            <rFont val="Tahoma"/>
            <family val="2"/>
          </rPr>
          <t>Usuario:</t>
        </r>
        <r>
          <rPr>
            <sz val="9"/>
            <color indexed="81"/>
            <rFont val="Tahoma"/>
            <family val="2"/>
          </rPr>
          <t xml:space="preserve"> Ver nueva redacción del art.27.2:
</t>
        </r>
        <r>
          <rPr>
            <i/>
            <sz val="9"/>
            <color indexed="81"/>
            <rFont val="Tahoma"/>
            <family val="2"/>
          </rPr>
          <t>"…A estos efectos, se considerarán beneficios procedentes de establecimeintos en Canarias los derivados de actividades económicas, incluidos los procedentes de la transmisión de los elementos patrimoniales afectos a las mismas, así como los derivados de la transmisión de elementos patrimoniales no afectos a actividades económicas, en los términos que reglamentariamente se determinen."</t>
        </r>
        <r>
          <rPr>
            <sz val="9"/>
            <color indexed="81"/>
            <rFont val="Tahoma"/>
            <family val="2"/>
          </rPr>
          <t xml:space="preserve">
</t>
        </r>
      </text>
    </comment>
    <comment ref="B100" authorId="1" shapeId="0" xr:uid="{00000000-0006-0000-0100-000004000000}">
      <text>
        <r>
          <rPr>
            <b/>
            <sz val="9"/>
            <color indexed="81"/>
            <rFont val="Tahoma"/>
            <family val="2"/>
          </rPr>
          <t>Usuario:</t>
        </r>
        <r>
          <rPr>
            <sz val="9"/>
            <color indexed="81"/>
            <rFont val="Tahoma"/>
            <family val="2"/>
          </rPr>
          <t xml:space="preserve"> La Reserva Legal ya está totalmente dotada.
</t>
        </r>
      </text>
    </comment>
    <comment ref="B103" authorId="2" shapeId="0" xr:uid="{00000000-0006-0000-0100-000005000000}">
      <text>
        <r>
          <rPr>
            <b/>
            <sz val="9"/>
            <color indexed="81"/>
            <rFont val="Tahoma"/>
            <family val="2"/>
          </rPr>
          <t xml:space="preserve">Usuario: </t>
        </r>
        <r>
          <rPr>
            <sz val="9"/>
            <color indexed="81"/>
            <rFont val="Tahoma"/>
            <family val="2"/>
          </rPr>
          <t xml:space="preserve">En esta casilla se incluiría la parte del resultado final que se destine al pago de dividendos.
</t>
        </r>
      </text>
    </comment>
    <comment ref="B104" authorId="1" shapeId="0" xr:uid="{00000000-0006-0000-0100-000006000000}">
      <text>
        <r>
          <rPr>
            <b/>
            <sz val="9"/>
            <color indexed="81"/>
            <rFont val="Tahoma"/>
            <family val="2"/>
          </rPr>
          <t>Uasuario:</t>
        </r>
        <r>
          <rPr>
            <sz val="9"/>
            <color indexed="81"/>
            <rFont val="Tahoma"/>
            <family val="2"/>
          </rPr>
          <t xml:space="preserve"> La Sociedad no tiene bases imponibles negativas pendientes de compensar.
</t>
        </r>
      </text>
    </comment>
    <comment ref="A106" authorId="3" shapeId="0" xr:uid="{00000000-0006-0000-0100-000007000000}">
      <text>
        <r>
          <rPr>
            <b/>
            <sz val="8"/>
            <color indexed="81"/>
            <rFont val="Tahoma"/>
            <family val="2"/>
          </rPr>
          <t>Usuario:</t>
        </r>
        <r>
          <rPr>
            <sz val="8"/>
            <color indexed="81"/>
            <rFont val="Tahoma"/>
            <family val="2"/>
          </rPr>
          <t xml:space="preserve"> Tener en cuenta que los ajustes contabilizados contra Reservas (por el debe), minoran la base para dotar la RIC, y figurarían aquí. </t>
        </r>
        <r>
          <rPr>
            <sz val="10"/>
            <color indexed="81"/>
            <rFont val="Tahoma"/>
            <family val="2"/>
          </rPr>
          <t xml:space="preserve">
Por ejemplo: gastos de ejercicios anteriores contabilizados contra las reservas voluntarias (113), errores de ejercicios anteriores también contabilizados contra reservas voluntarias, etc.</t>
        </r>
      </text>
    </comment>
    <comment ref="B107" authorId="1" shapeId="0" xr:uid="{00000000-0006-0000-0100-000008000000}">
      <text>
        <r>
          <rPr>
            <b/>
            <sz val="9"/>
            <color indexed="81"/>
            <rFont val="Tahoma"/>
            <family val="2"/>
          </rPr>
          <t>Usuario:</t>
        </r>
        <r>
          <rPr>
            <sz val="9"/>
            <color indexed="81"/>
            <rFont val="Tahoma"/>
            <family val="2"/>
          </rPr>
          <t xml:space="preserve"> con la nueva modificación de la RIC, los ingresos por facturación de servicios a empresas del grupo no podrían formar parte de la base de los beneficios a distribuir, por lo que habría que restarlos del resultado contable antes de impuestos.</t>
        </r>
        <r>
          <rPr>
            <b/>
            <sz val="9"/>
            <color indexed="81"/>
            <rFont val="Tahoma"/>
            <family val="2"/>
          </rPr>
          <t xml:space="preserve"> HAY QUE CONFIRMAR ESTE APARTADO.</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Antonio Pérez Viera</author>
  </authors>
  <commentList>
    <comment ref="H10" authorId="0" shapeId="0" xr:uid="{1E8CCBBF-EC59-4D20-8F44-7C486BF41AC0}">
      <text>
        <r>
          <rPr>
            <b/>
            <sz val="9"/>
            <color indexed="81"/>
            <rFont val="Tahoma"/>
            <family val="2"/>
          </rPr>
          <t>Antonio Pérez Viera:</t>
        </r>
        <r>
          <rPr>
            <sz val="9"/>
            <color indexed="81"/>
            <rFont val="Tahoma"/>
            <family val="2"/>
          </rPr>
          <t xml:space="preserve">
Indicar NO si en 2018 no se contabilizó el credito impositivo en la 4740 por la parte no deducida por limitación en la Base Imponible</t>
        </r>
      </text>
    </comment>
    <comment ref="H11" authorId="0" shapeId="0" xr:uid="{0E900E89-527A-426E-9E9C-7AB4644A12EA}">
      <text>
        <r>
          <rPr>
            <b/>
            <sz val="9"/>
            <color indexed="81"/>
            <rFont val="Tahoma"/>
            <family val="2"/>
          </rPr>
          <t>Antonio Pérez Viera:</t>
        </r>
        <r>
          <rPr>
            <sz val="9"/>
            <color indexed="81"/>
            <rFont val="Tahoma"/>
            <family val="2"/>
          </rPr>
          <t xml:space="preserve">
Indicar NO si en 2019 no se contabilizó el crédito impositivo en la 4740 por la parte no deducida por limitación en la Base Imponible</t>
        </r>
      </text>
    </comment>
    <comment ref="H14" authorId="0" shapeId="0" xr:uid="{11808596-636D-482D-B21E-02B405029F9F}">
      <text>
        <r>
          <rPr>
            <b/>
            <sz val="9"/>
            <color indexed="81"/>
            <rFont val="Tahoma"/>
            <family val="2"/>
          </rPr>
          <t>Antonio Pérez Viera:</t>
        </r>
        <r>
          <rPr>
            <sz val="9"/>
            <color indexed="81"/>
            <rFont val="Tahoma"/>
            <family val="2"/>
          </rPr>
          <t xml:space="preserve">
Indicar NO si no se quiere  contabilizar el crédito impositivo en la 4740 por la parte no deducida este ejercicio por limitación en la Base Imponible</t>
        </r>
      </text>
    </comment>
  </commentList>
</comments>
</file>

<file path=xl/sharedStrings.xml><?xml version="1.0" encoding="utf-8"?>
<sst xmlns="http://schemas.openxmlformats.org/spreadsheetml/2006/main" count="441" uniqueCount="383">
  <si>
    <t>BENEFICIO DESPUES IMPUESTOS</t>
  </si>
  <si>
    <t>DEBE</t>
  </si>
  <si>
    <t>HABER</t>
  </si>
  <si>
    <t>TOTALES</t>
  </si>
  <si>
    <t>PENDIENTE</t>
  </si>
  <si>
    <t>AFECTAS A</t>
  </si>
  <si>
    <t>TOTAL</t>
  </si>
  <si>
    <t>(SI HUBIERE)</t>
  </si>
  <si>
    <t>R.I.C.</t>
  </si>
  <si>
    <t>ALTAS</t>
  </si>
  <si>
    <t>IMPORTE</t>
  </si>
  <si>
    <t>ELEMENTOS DE TRANSPORTE</t>
  </si>
  <si>
    <t>TERRENOS Y BIENES NATURALES</t>
  </si>
  <si>
    <t xml:space="preserve">MAQUINARIA </t>
  </si>
  <si>
    <t>UTILLAJE</t>
  </si>
  <si>
    <t>OTRAS INSTALACIONES</t>
  </si>
  <si>
    <t>MOBILIARIO</t>
  </si>
  <si>
    <t>INMOVILIZADO EN CURSO</t>
  </si>
  <si>
    <t>ANTICIPOS INMOV. MATERIAL</t>
  </si>
  <si>
    <t>NO AFECTAS</t>
  </si>
  <si>
    <t>CALCULO DEL IMPUESTO SOBRE BENEFICIOS</t>
  </si>
  <si>
    <t>DATOS:</t>
  </si>
  <si>
    <t>CALCULO DEL IMPUESTO:</t>
  </si>
  <si>
    <t>RESULTADO CONTABLE</t>
  </si>
  <si>
    <t>COMPENSAC. BASE IMPONIBLE NEGAT.EJERC.ANTER.</t>
  </si>
  <si>
    <t>DOTACIÓN RESERVA PARA INVERSIONES EN CANARIAS</t>
  </si>
  <si>
    <t xml:space="preserve">Retenciones y pagos a cuenta </t>
  </si>
  <si>
    <t>CALCULO DEL BENEFICIO DESPUÉS DE IMPUESTOS:</t>
  </si>
  <si>
    <t>(630)  IMPUESTO S/ BENEFICIOS</t>
  </si>
  <si>
    <t>(129) PERDIDAS Y GANANCIAS</t>
  </si>
  <si>
    <t>(112) RESERVA LEGAL</t>
  </si>
  <si>
    <t>CALCULO DEL LÍMITE MÁXIMO DE DOTACIÓN A RIC</t>
  </si>
  <si>
    <t>BASE PARA EL CÁLCULO ......</t>
  </si>
  <si>
    <t>PORCENTAJE MÁXIMO ......</t>
  </si>
  <si>
    <t>RIC MÁXIMA QUE SE PUEDE DOTAR .........</t>
  </si>
  <si>
    <t>La deducción por inversiones pendiente de aplicación asciende a:</t>
  </si>
  <si>
    <t xml:space="preserve">DEDUCCION </t>
  </si>
  <si>
    <t>APLICADO A</t>
  </si>
  <si>
    <t>GENERADA</t>
  </si>
  <si>
    <t>ESTE EJERCICIO</t>
  </si>
  <si>
    <t>DE APLICACIÓN</t>
  </si>
  <si>
    <t>LÍM.</t>
  </si>
  <si>
    <t>(52) DIVIDENDOS</t>
  </si>
  <si>
    <t>GASTOS NO DEDUCIBLES</t>
  </si>
  <si>
    <t>(473) HDA. PUB. RETENCIONES Y PAGOS A CUENTA</t>
  </si>
  <si>
    <t>(630.1) IMPUESTO DIFERIDO</t>
  </si>
  <si>
    <t>Construcciones</t>
  </si>
  <si>
    <t>Instalaciones Técnicas</t>
  </si>
  <si>
    <t>Maquinaria</t>
  </si>
  <si>
    <t>Utillaje</t>
  </si>
  <si>
    <t>Otras Instalaciones</t>
  </si>
  <si>
    <t>Mobiliario</t>
  </si>
  <si>
    <t>Equipos para Procesos Información</t>
  </si>
  <si>
    <t>Elementos de Transporte</t>
  </si>
  <si>
    <t>Otro Inmovilizado Material</t>
  </si>
  <si>
    <t>Inmovilizado Material en Curso</t>
  </si>
  <si>
    <t>ERRORES CONTABLES (AUMENTO RESERVAS)</t>
  </si>
  <si>
    <t>(630) IMPUESTO SOBRE BENEFICIOS CORRIENTE</t>
  </si>
  <si>
    <t>(630.0) IMPUESTO S/ BENEFICIOS CORRIENTE</t>
  </si>
  <si>
    <t>DETALLE DE INCREMENTOS Y DISMINUCIONES A LA BASE IMPONIBLE:</t>
  </si>
  <si>
    <t>IMPORTES CONTABILIZADOS EN PATRIMONIO:</t>
  </si>
  <si>
    <t>CUENTA CONTABLE</t>
  </si>
  <si>
    <t>TOTAL IMPORTES SIN INCIDENCIA FISCAL</t>
  </si>
  <si>
    <t>INCREMENTOS A LA BASE IMPONIBLE:</t>
  </si>
  <si>
    <t>DISMINUCIONES A LA BASE IMPONIBLE:</t>
  </si>
  <si>
    <t>TOTAL DISMINUCIONES</t>
  </si>
  <si>
    <t>IMPORTES CONTABILIZADOS COMO GASTOS E INGRESOS:</t>
  </si>
  <si>
    <t>TOTAL NETO: AUMENTOS-DISMINUCIONES</t>
  </si>
  <si>
    <t>Distrib.rtdos. Ejerc. Anter.</t>
  </si>
  <si>
    <t>Importe ajustes en cta. 113 (DEBE)</t>
  </si>
  <si>
    <t>Importe ajustes en cta. 113 (HABER)</t>
  </si>
  <si>
    <t>SIN INCIDENCIA FISCAL:</t>
  </si>
  <si>
    <t>TOTAL AUMENTOS EN PAT.NETO (DIF.PERMAN.)</t>
  </si>
  <si>
    <t>TOTAL AUMENTOS DE GTOS.E INGR. (DIF.PERMAN.)</t>
  </si>
  <si>
    <t>Reg. Varias de Ejercicios anteriores a regularizar</t>
  </si>
  <si>
    <t xml:space="preserve">Y facturas de ejercicios anteriores </t>
  </si>
  <si>
    <t>Reg de cuenta deudoras y acreedoras</t>
  </si>
  <si>
    <t>Y ajuste que deben aumentar la base imponible</t>
  </si>
  <si>
    <t>678 Gtos No deduc</t>
  </si>
  <si>
    <t>678 Gtos Extr</t>
  </si>
  <si>
    <t>Gtos no deducibles por sanciones</t>
  </si>
  <si>
    <t>68  Amortiz.</t>
  </si>
  <si>
    <t>669  Gastos Finan.</t>
  </si>
  <si>
    <t>Deducc 10% amortización amortiz no deduc (13 y 14)</t>
  </si>
  <si>
    <t>Reg. En el Haber sin incidencia fiscal</t>
  </si>
  <si>
    <t>Resultado contable antes de impuestos..............................................</t>
  </si>
  <si>
    <t>Impuesto sobre beneficios (-)......................................................</t>
  </si>
  <si>
    <t>Dividendos recibidos o Ingresos Financieros por cesión capitales (-).....................................................</t>
  </si>
  <si>
    <t>Benef.Extraord. Venta Inmovilizados no afectos u otros (-).....................................................</t>
  </si>
  <si>
    <t>Subvenciones (de capital traspas. o de Explot.) (-).....................................................</t>
  </si>
  <si>
    <t>Dividendos a pagar (-)......................................................................</t>
  </si>
  <si>
    <t>Compensac.B.I. negat.ejerc. anteriores .....................................................................</t>
  </si>
  <si>
    <t>Dividendos pagados con cargo a Reservas (-) .....................................................................</t>
  </si>
  <si>
    <t>Disminuc.de reservas (actas inspecc.y otras) (-) .....................................................................</t>
  </si>
  <si>
    <t>Ingresos por facturación a empresas del grupo (-)..................................</t>
  </si>
  <si>
    <t>(630.1) (633) IMPUESTO DIFERIDO</t>
  </si>
  <si>
    <t>(557) DIVIDENDO A CUENTA</t>
  </si>
  <si>
    <t>(114) RESERVA PARA INVERSIONES (RIC)</t>
  </si>
  <si>
    <t>DOTACIONES</t>
  </si>
  <si>
    <t>AÑO DE OBTENCIÓN</t>
  </si>
  <si>
    <t>TOTAL INVERSIÓN</t>
  </si>
  <si>
    <t>DEL BENEFICIO</t>
  </si>
  <si>
    <t>INVERTIR</t>
  </si>
  <si>
    <t>MATERIALIZACIONES RIC</t>
  </si>
  <si>
    <t>EN CINCO AÑOS</t>
  </si>
  <si>
    <t>DETALLE DE LAS INVERSIONES</t>
  </si>
  <si>
    <t>Aplicaciones informáticas</t>
  </si>
  <si>
    <t>DEDUCCIÓN ACTIVOS FIJOS NUEVOS</t>
  </si>
  <si>
    <t>DIFERENCIAS PERMAMENTES</t>
  </si>
  <si>
    <t>RESERVA DE CAPITALIZACION</t>
  </si>
  <si>
    <t>DIFERENCIAS TEMPORARIAS</t>
  </si>
  <si>
    <t>210/220</t>
  </si>
  <si>
    <t>211/221</t>
  </si>
  <si>
    <t>OTRO INMOVILIZADO</t>
  </si>
  <si>
    <t>EQUIPOS PROCESO DE INFORMACION</t>
  </si>
  <si>
    <t xml:space="preserve">DOTACIÓN A LA RESERVA DE CAPITALIZACIÓN DEL EJERCICIO:   </t>
  </si>
  <si>
    <t>Fecha</t>
  </si>
  <si>
    <t>Cuenta</t>
  </si>
  <si>
    <t>Dotación Máxima</t>
  </si>
  <si>
    <t>Compensado</t>
  </si>
  <si>
    <t>Pendiente</t>
  </si>
  <si>
    <t>Tipo</t>
  </si>
  <si>
    <t>Activo difer.</t>
  </si>
  <si>
    <t>Saldo</t>
  </si>
  <si>
    <t>Compensar</t>
  </si>
  <si>
    <t>medio</t>
  </si>
  <si>
    <t>temporaria</t>
  </si>
  <si>
    <t>Límite</t>
  </si>
  <si>
    <t>Dotación</t>
  </si>
  <si>
    <t>Pasivo difer.</t>
  </si>
  <si>
    <t>RESULTADO CONTABLE AJUSTADO</t>
  </si>
  <si>
    <t>RESERVA DE NIVELACION</t>
  </si>
  <si>
    <t>Lim año</t>
  </si>
  <si>
    <t>(114.1) RESERVA CAPITALIZACION</t>
  </si>
  <si>
    <t xml:space="preserve"> </t>
  </si>
  <si>
    <t>Volumen de negocios anual del beneficiario obtenido en las Islas Canarias</t>
  </si>
  <si>
    <t>Sector Industrial: ………………………</t>
  </si>
  <si>
    <t>Resto Sectores: ………………………..</t>
  </si>
  <si>
    <t>1.</t>
  </si>
  <si>
    <t xml:space="preserve">Ayudas Regionales al Funcionamiento: </t>
  </si>
  <si>
    <t>Sector Industrial</t>
  </si>
  <si>
    <t>Resto Sectores</t>
  </si>
  <si>
    <t xml:space="preserve">Ayudas regimen especial de empresas productoras de bienes corporales </t>
  </si>
  <si>
    <t>01</t>
  </si>
  <si>
    <t>02</t>
  </si>
  <si>
    <t xml:space="preserve">(art.26 de la Ley 19/1994, de 6 de julio) </t>
  </si>
  <si>
    <t xml:space="preserve">Deducción por inversiones no iniciales en Canarias (art 94 Ley 20/1991 y </t>
  </si>
  <si>
    <t>03</t>
  </si>
  <si>
    <t>04</t>
  </si>
  <si>
    <t>05</t>
  </si>
  <si>
    <t>06</t>
  </si>
  <si>
    <t>Reserva para inversiones en Canarias (RIC), en la parte regulada en el</t>
  </si>
  <si>
    <t>07</t>
  </si>
  <si>
    <t>08</t>
  </si>
  <si>
    <t xml:space="preserve">Exenciones del Arbitrio sobre Importaciones y Entregas de Mercancías </t>
  </si>
  <si>
    <t>09</t>
  </si>
  <si>
    <t>10</t>
  </si>
  <si>
    <t>en las Islas Canarias</t>
  </si>
  <si>
    <t>11</t>
  </si>
  <si>
    <t>12</t>
  </si>
  <si>
    <t>13</t>
  </si>
  <si>
    <t>14</t>
  </si>
  <si>
    <t xml:space="preserve">2. </t>
  </si>
  <si>
    <t xml:space="preserve">Ayudas Regionales a la Inversión: </t>
  </si>
  <si>
    <t xml:space="preserve">Incentivos a la inversión (art. 25 Ley 19/1994) </t>
  </si>
  <si>
    <t>15</t>
  </si>
  <si>
    <t xml:space="preserve">Deducción por inversiones iniciales en Canarias (art 94 Ley 20/1991 y DA 13ª y 14ª Ley 19/1994). </t>
  </si>
  <si>
    <t>16</t>
  </si>
  <si>
    <t>Reserva para inversiones en Canarias (RIC), en la parte regulada en el art. 27.4.A y B Ley 19/1994</t>
  </si>
  <si>
    <t>17</t>
  </si>
  <si>
    <t xml:space="preserve">Otros incentivos regionales concedidos por las Administraciones Públicas o mediante fondos </t>
  </si>
  <si>
    <t>18</t>
  </si>
  <si>
    <t>19</t>
  </si>
  <si>
    <t xml:space="preserve">3. </t>
  </si>
  <si>
    <t xml:space="preserve"> Ayudas a las PYME (art 27.bis Ley 19/94) </t>
  </si>
  <si>
    <t>Deduccion por inversiones en territorios de Africa Occidental</t>
  </si>
  <si>
    <t>20</t>
  </si>
  <si>
    <t>Deduccion por gastos de propaganda y publicidad</t>
  </si>
  <si>
    <t>21</t>
  </si>
  <si>
    <t>22</t>
  </si>
  <si>
    <t>4.</t>
  </si>
  <si>
    <t>23</t>
  </si>
  <si>
    <t>5.</t>
  </si>
  <si>
    <t>24</t>
  </si>
  <si>
    <t>*</t>
  </si>
  <si>
    <t>Presentar como documento anexo del Impuesto correspondiente y con su número de expediente.</t>
  </si>
  <si>
    <t>Límites Ayudas al funcionamiento</t>
  </si>
  <si>
    <t>sobre la cifra de negocios</t>
  </si>
  <si>
    <t>Este modelo 282 se presenta en el mismo plazo del IS o del IRPF.</t>
  </si>
  <si>
    <t>% anteriores</t>
  </si>
  <si>
    <t>Ayudas a declarar:</t>
  </si>
  <si>
    <t>Otras empresas</t>
  </si>
  <si>
    <t>- En la DIC, el importe de la deducción generada en el ejercicio (no la aplicada).</t>
  </si>
  <si>
    <t>Emp. industriales</t>
  </si>
  <si>
    <t>- En la RIC, el tipo del IS sobre las materializacion. Con RIC anticipada, cuando se dote.</t>
  </si>
  <si>
    <t>- En la bonificación a la producción, el importe de la deducción (50%).</t>
  </si>
  <si>
    <t>- En la ZEC, la diferencia entre el tipo del IS y el 4% (25%-4%) y el ahorrro en ITPyAJD.</t>
  </si>
  <si>
    <t>- En la deducción por innovación tecnológica, la diferencia respecto al IS estatal.</t>
  </si>
  <si>
    <t>Límites Ayudas a la inversión</t>
  </si>
  <si>
    <t>- En las ayudas al transporte: las concedidas.</t>
  </si>
  <si>
    <t>CALCULO INTERESES DE DEMORA INCUMPLIMIENTO RIC</t>
  </si>
  <si>
    <t>FORMULA CALCULO INTERES</t>
  </si>
  <si>
    <t xml:space="preserve">Interes demora RIC =  (B.I. X Tipo) x </t>
  </si>
  <si>
    <t>365 x 100</t>
  </si>
  <si>
    <t>FECHAS</t>
  </si>
  <si>
    <t>Días</t>
  </si>
  <si>
    <t>TIPO IMPOSITIVO EJERC EN EL QUE SE GENERO LA RIC</t>
  </si>
  <si>
    <t>Pendiente materializar</t>
  </si>
  <si>
    <t>Idn</t>
  </si>
  <si>
    <t>C</t>
  </si>
  <si>
    <t>AÑO</t>
  </si>
  <si>
    <t>DIAS DEMORA</t>
  </si>
  <si>
    <t>DIAS AÑO</t>
  </si>
  <si>
    <t>TIPO INTERES(%)</t>
  </si>
  <si>
    <t>INTERES</t>
  </si>
  <si>
    <t>INTERES TOTAL DEMORA</t>
  </si>
  <si>
    <t>LEYENDA</t>
  </si>
  <si>
    <t>S Tn x IDn</t>
  </si>
  <si>
    <t>S Tn</t>
  </si>
  <si>
    <t>25%=&gt;</t>
  </si>
  <si>
    <t>AUMENTO BI INCUMPLIMIENTO RIC</t>
  </si>
  <si>
    <t xml:space="preserve">                  TOTAL </t>
  </si>
  <si>
    <t>(113) RESERVAS VOLUNTARIAS</t>
  </si>
  <si>
    <t>PAGO A CUENTA 1P</t>
  </si>
  <si>
    <t>PAGO A CUENTA 2P</t>
  </si>
  <si>
    <t>PAGO A CUENTA 3P</t>
  </si>
  <si>
    <t>RETENCIONES POR INGR.FINANC.</t>
  </si>
  <si>
    <t>RETENCIONES POR ALQUILERES</t>
  </si>
  <si>
    <t>IMPORTE (25%)</t>
  </si>
  <si>
    <t>Verificación 11302 RESERVA POR CORRECCIÓN ERRORES</t>
  </si>
  <si>
    <t>11302 Rva.Volunt.</t>
  </si>
  <si>
    <t>Gtos financieros no deducibles</t>
  </si>
  <si>
    <t>663  Gastos Finan.</t>
  </si>
  <si>
    <t>INVERSIONES</t>
  </si>
  <si>
    <t>CUADRO DE EVOLUCIÓN DE LA RIC</t>
  </si>
  <si>
    <t>CONTROL DE LA RESERVA DE CAPITALIZACIÓN</t>
  </si>
  <si>
    <t>RESERVA DE NIVELACIÓN DE BASE IMPONIBLE</t>
  </si>
  <si>
    <t>FECHA</t>
  </si>
  <si>
    <t>LÍMITE</t>
  </si>
  <si>
    <t xml:space="preserve">(114.2) RESERVA NIVELACION BASES IMPONIBLES </t>
  </si>
  <si>
    <t>Disminución de los Fondos Propios (-)  (Ejemplo: divididendo con cargo a Reservas.).....................................................</t>
  </si>
  <si>
    <t>INSTALACIONES</t>
  </si>
  <si>
    <t>DED.INV.AFN</t>
  </si>
  <si>
    <t>A título de ejemplo se puede considerar que se ha incumplido los requisitos formales de esta reserva: a) Por no dotar la reserva indisponible en el ejercicio en el que se minore la base imponible, b) Por disponer total o parcialmente de la reserva indisponible, antes del ejercicio en el que por ley cesa la indisponibilidad, o c) Por no ajustar positivamente la base imponible en el ejercicio en el que se obtengan las bases imponibles negativas.</t>
  </si>
  <si>
    <t>Aunque no se prevea generar pérdidas en los cinco ejercicios siguientes, puede ser rentable dotar la Reserva de Nivelación, por el simple diferimiento del pago del Impuesto sobre Sociedades, con un tipo de interés bajo.</t>
  </si>
  <si>
    <t>PERO PUEDE DARSE EL CASO SI UNA EMPRESA CON PÉRDIDAS DECIDE AUMENTAR LA BI POR INCUMPLIMIENTO DE LA RIC</t>
  </si>
  <si>
    <t>(479) PASIVO IMPUESTO DIFERIDO</t>
  </si>
  <si>
    <t>(474) ACTIVOS IMPUESTO DIFERIDO</t>
  </si>
  <si>
    <t>RNBI</t>
  </si>
  <si>
    <t>RDC + AFN</t>
  </si>
  <si>
    <t>BI previa RDC</t>
  </si>
  <si>
    <t>CLIENTE: LA PLATANERA VERDE, S.L.</t>
  </si>
  <si>
    <r>
      <t>RESERVA DE NIVELACIÓN:</t>
    </r>
    <r>
      <rPr>
        <sz val="9"/>
        <rFont val="Century Gothic"/>
        <family val="2"/>
      </rPr>
      <t xml:space="preserve"> También desde 2015, las Empresas de Reducida Dimensión, dotando esta reserva indisponible, pueden reducir su Base Imponible hasta un 10%, con el límite de 1 millón de euros, incluso en los 3 ejercicios siguientes a aquel en el que la cifra de negocios supere los 10 millones de euros, siempre que las mismas hayan cumplido las condiciones para ser consideradas como de reducida dimensión tanto en aquel período como en los 2 períodos impositivos anteriores a este último. (Art. 101 y105 de la Ley 27/2014). Esta reducción tiene el tratamiento de diferencia temporaria que se integrará en la Base Imponible de los 5 ejercicios siguientes, inmediatos y sucesivos que hayan generado renta negativa y, el resto no integrado, se incorporará a la Base Imponible del 5º año siguiente. El incumplimiento supone la integración en la Base Imponible del ejercicio en el que se incumpla, de las cantidades indebidamente reducidas, incrementando en un 5% a la parte de la cuota que corresponda a las citadas cantidades indebidas, así como los correspondientes intereses de demora (Para los ejercicios 2016 y 2017: el 3,75% ). </t>
    </r>
  </si>
  <si>
    <t>BIN compensada en 2026</t>
  </si>
  <si>
    <t>BIN compensada en 2027</t>
  </si>
  <si>
    <r>
      <t xml:space="preserve">Consiste este incentivo en la aplicación de una deducción del 25% de las inversiones realizadas en </t>
    </r>
    <r>
      <rPr>
        <b/>
        <u/>
        <sz val="9"/>
        <rFont val="Century Gothic"/>
        <family val="2"/>
      </rPr>
      <t>elementos nuevos del inmovilizado material, excluidos los terrenos, y que estén afectos al desarrollo de la explotación económica de la entidad.</t>
    </r>
    <r>
      <rPr>
        <b/>
        <sz val="9"/>
        <rFont val="Century Gothic"/>
        <family val="2"/>
      </rPr>
      <t xml:space="preserve"> </t>
    </r>
    <r>
      <rPr>
        <sz val="9"/>
        <rFont val="Century Gothic"/>
        <family val="2"/>
      </rPr>
      <t xml:space="preserve">También se permite la aplicación de este incentivo en elementos usados, que no hubieran gozado anteriormente de esta deducción y supongan una evidente mejora tecnológica para la empresa. El derecho a la deducción nace con la puesta a disposición del contribuyente de los elementos en que haya realizado la inversión. </t>
    </r>
    <r>
      <rPr>
        <b/>
        <u/>
        <sz val="9"/>
        <rFont val="Century Gothic"/>
        <family val="2"/>
      </rPr>
      <t xml:space="preserve">Otro de los requisitos para la aplicación del incentivo es que los elementos permanezcan en funcionamiento en la empresa durante un período de cinco años, excepto que su vida útil sea inferior. </t>
    </r>
  </si>
  <si>
    <t>RESULTADO PARA BIENES CORPORALES</t>
  </si>
  <si>
    <t>INGRESOS SUSCEPTIBLES DE AYUDA</t>
  </si>
  <si>
    <t>GASTOS</t>
  </si>
  <si>
    <t>RESULTADO</t>
  </si>
  <si>
    <t>BONIFICACIÓN CUOTA 50%</t>
  </si>
  <si>
    <t>BASE IMPONIBLE PREVIA</t>
  </si>
  <si>
    <t>RIC NO INVERTIDA AÑO XXX=</t>
  </si>
  <si>
    <t>TIPO IMPOSITIVO XXXX =</t>
  </si>
  <si>
    <t>Dotación RIC XXX</t>
  </si>
  <si>
    <t xml:space="preserve">Materializado XX-XX </t>
  </si>
  <si>
    <t>Reserva legal.....................................................................................................</t>
  </si>
  <si>
    <t>Reserva de Capitalización ….........................................................................</t>
  </si>
  <si>
    <t>Reserva de Nivelacion BI …..........................................................................</t>
  </si>
  <si>
    <t>Saldo inic.cta. 113xxx (Apertura)</t>
  </si>
  <si>
    <t>Saldo final cta. 113xxx Rva. Voluntaria</t>
  </si>
  <si>
    <t>BONIFICACIÓN POR PRODUCCION DE BIENES CORPORALES</t>
  </si>
  <si>
    <t>CUOTA NO INGRESADA EN XXXX =</t>
  </si>
  <si>
    <t>CUOTA A PAGAR/DEVOLVER</t>
  </si>
  <si>
    <t>BIN compensada en 2028</t>
  </si>
  <si>
    <t>BIN compensada en 2029</t>
  </si>
  <si>
    <t>IMPORTE NETO DE LA CIFRA DE NEGOCIOS EJERC. ANTERIOR</t>
  </si>
  <si>
    <t>DISMINUCION OPERACIONES APLAZOS</t>
  </si>
  <si>
    <t>Agencia Tributaria</t>
  </si>
  <si>
    <t>Declaración informativa de ayudas percibidas en el marco del REF</t>
  </si>
  <si>
    <t>MODELO</t>
  </si>
  <si>
    <t>Teléfono: 901 33 55 33</t>
  </si>
  <si>
    <t>de Canarias y otras ayudas de Estado derivadas de la aplicación</t>
  </si>
  <si>
    <t xml:space="preserve"> www.agenciatributaria.es</t>
  </si>
  <si>
    <t>del derecho de la Unión Europea (IRPF.IS.IRNR)</t>
  </si>
  <si>
    <t xml:space="preserve"> Identificación:</t>
  </si>
  <si>
    <t>Ejercicio:</t>
  </si>
  <si>
    <t>NIF:</t>
  </si>
  <si>
    <t>Apellidos y nombre, razón social</t>
  </si>
  <si>
    <t xml:space="preserve">Indique si es contribuyente por: </t>
  </si>
  <si>
    <t>Epigrafe IAE</t>
  </si>
  <si>
    <t>000.0</t>
  </si>
  <si>
    <t>Impuesto sobre la renta de las Personas Físicas</t>
  </si>
  <si>
    <t>Limite 13.</t>
  </si>
  <si>
    <t>&gt;&gt;&gt;&gt; Aplica el 30% Ley 8/2018, de 5 de noviembre de modificación del REF</t>
  </si>
  <si>
    <t>X</t>
  </si>
  <si>
    <t>Impuesto sobre Sociedades</t>
  </si>
  <si>
    <t>Limite 14.</t>
  </si>
  <si>
    <t>IRPF no Residente con Establecimiento Permanente</t>
  </si>
  <si>
    <t>Limite 19.</t>
  </si>
  <si>
    <t>IRPF no Residente sin Establecimiento Permanente</t>
  </si>
  <si>
    <t>Volumen de negocios:</t>
  </si>
  <si>
    <t>Ayudas percibidas:</t>
  </si>
  <si>
    <t>La ayuda tiene que ser inferior</t>
  </si>
  <si>
    <t>% sobre la cifra de negocios</t>
  </si>
  <si>
    <t xml:space="preserve"> al % sobre la inversión</t>
  </si>
  <si>
    <t>%</t>
  </si>
  <si>
    <t>Pequeña</t>
  </si>
  <si>
    <t>DA 13ª y 14ª Ley 19/1994</t>
  </si>
  <si>
    <t>Volumen de negocios anual &lt;10 mill de euros, balance general anual &lt;10 mill de euros, &lt;50 trabajadores</t>
  </si>
  <si>
    <t>Incentivos de la Zona Especial Canaria (arts. 43 a 46 Ley 19/94) ............................................................</t>
  </si>
  <si>
    <t>Mediana</t>
  </si>
  <si>
    <t>Volumen de negocios anual &lt;50 mill de euros, balance general anual &lt;43 mill de euros, &lt;250 trabajadores.</t>
  </si>
  <si>
    <t>Grande</t>
  </si>
  <si>
    <t xml:space="preserve"> art. 27.B.bis.4, C y D Ley 19/1994</t>
  </si>
  <si>
    <t xml:space="preserve">Ayudas al transporte de mercancías ................................ </t>
  </si>
  <si>
    <t>Cifra de negocios</t>
  </si>
  <si>
    <t>Importe total de las ayudas regionales al funcionamiento  …</t>
  </si>
  <si>
    <t>Exceso sobre los límites……………..</t>
  </si>
  <si>
    <t>Cifra de Inversión …………………...</t>
  </si>
  <si>
    <t>% sobre inversión</t>
  </si>
  <si>
    <t>públicos para la realización de una inversión inicial .</t>
  </si>
  <si>
    <t>Importe total de las ayudas regionales a la inversión [08+09+10+11]…………………….</t>
  </si>
  <si>
    <t>Exceso sobre los límites………………..........</t>
  </si>
  <si>
    <t>El límite es de 7.500.000 de euros por proyecto y empresa.</t>
  </si>
  <si>
    <t>El límite es de 2.000.000 de euros por proyecto y año</t>
  </si>
  <si>
    <t>Total Ayudas a las Pymes (20 + 21) …………………………………………………………………………………………..…….</t>
  </si>
  <si>
    <t>Ayudas para obras audivisuales (DA 14ª Ley 19/1994) …………………………………………………</t>
  </si>
  <si>
    <t xml:space="preserve"> Otros incentivos..........................................................................................................................</t>
  </si>
  <si>
    <t>¡¡¡ IMPORTANTÍSIMO !!!</t>
  </si>
  <si>
    <t xml:space="preserve">Si los beneficios fiscales del REF aplicados en el ejercicio superaran los límites señalados en este modelo habría </t>
  </si>
  <si>
    <t>que disminuir sus importes de forma que queden dentro de los límites establecidos.</t>
  </si>
  <si>
    <t>Las ayudas se computan en el ejercicio en el que se generen, excepto la RIC que se aplica en el ejercicio en el que materialice.</t>
  </si>
  <si>
    <r>
      <t xml:space="preserve">a) Las materializaciones de las dotaciones RIC </t>
    </r>
    <r>
      <rPr>
        <b/>
        <sz val="11"/>
        <color indexed="12"/>
        <rFont val="Times New Roman"/>
        <family val="1"/>
      </rPr>
      <t>2014</t>
    </r>
    <r>
      <rPr>
        <sz val="11"/>
        <color indexed="8"/>
        <rFont val="Times New Roman"/>
        <family val="1"/>
      </rPr>
      <t xml:space="preserve"> y anteriores </t>
    </r>
    <r>
      <rPr>
        <b/>
        <sz val="11"/>
        <color indexed="8"/>
        <rFont val="Times New Roman"/>
        <family val="1"/>
      </rPr>
      <t>NO</t>
    </r>
    <r>
      <rPr>
        <sz val="11"/>
        <color indexed="8"/>
        <rFont val="Times New Roman"/>
        <family val="1"/>
      </rPr>
      <t xml:space="preserve"> son objeto del control de ayudas.</t>
    </r>
  </si>
  <si>
    <r>
      <t xml:space="preserve"> Por ello, las materializaciones en </t>
    </r>
    <r>
      <rPr>
        <b/>
        <sz val="11"/>
        <color indexed="12"/>
        <rFont val="Times New Roman"/>
        <family val="1"/>
      </rPr>
      <t>2018</t>
    </r>
    <r>
      <rPr>
        <sz val="11"/>
        <rFont val="Times New Roman"/>
        <family val="1"/>
      </rPr>
      <t xml:space="preserve"> de dotaciones anteriores a </t>
    </r>
    <r>
      <rPr>
        <b/>
        <sz val="11"/>
        <color indexed="12"/>
        <rFont val="Times New Roman"/>
        <family val="1"/>
      </rPr>
      <t>2015</t>
    </r>
    <r>
      <rPr>
        <sz val="11"/>
        <rFont val="Times New Roman"/>
        <family val="1"/>
      </rPr>
      <t xml:space="preserve"> </t>
    </r>
    <r>
      <rPr>
        <b/>
        <sz val="11"/>
        <rFont val="Times New Roman"/>
        <family val="1"/>
      </rPr>
      <t>NO</t>
    </r>
    <r>
      <rPr>
        <sz val="11"/>
        <rFont val="Times New Roman"/>
        <family val="1"/>
      </rPr>
      <t xml:space="preserve"> hay que declararlas en el modelo 282.</t>
    </r>
  </si>
  <si>
    <t xml:space="preserve">b) La DIC se declara en el modelo 282 en el año en que se genera (el año en que la inversión se pone a disposición del comprador), </t>
  </si>
  <si>
    <r>
      <t>con independencia del año en que se aplica la deducción en la cuota. Por tanto, si en</t>
    </r>
    <r>
      <rPr>
        <b/>
        <sz val="11"/>
        <color indexed="12"/>
        <rFont val="Times New Roman"/>
        <family val="1"/>
      </rPr>
      <t xml:space="preserve"> 2024</t>
    </r>
    <r>
      <rPr>
        <sz val="11"/>
        <rFont val="Times New Roman"/>
        <family val="1"/>
      </rPr>
      <t xml:space="preserve"> se ha generado alguna deducción </t>
    </r>
  </si>
  <si>
    <r>
      <t xml:space="preserve">hay que declararla en el modelo 282 de </t>
    </r>
    <r>
      <rPr>
        <b/>
        <sz val="11"/>
        <color indexed="12"/>
        <rFont val="Times New Roman"/>
        <family val="1"/>
      </rPr>
      <t>2024.</t>
    </r>
  </si>
  <si>
    <r>
      <t xml:space="preserve">Sin embargo, no son objeto de declaración los importes de la DIC generados en años anteriores y disminuidos de la cuota en el IS </t>
    </r>
    <r>
      <rPr>
        <b/>
        <sz val="11"/>
        <color indexed="12"/>
        <rFont val="Times New Roman"/>
        <family val="1"/>
      </rPr>
      <t>2024</t>
    </r>
    <r>
      <rPr>
        <sz val="11"/>
        <rFont val="Times New Roman"/>
        <family val="1"/>
      </rPr>
      <t>.</t>
    </r>
  </si>
  <si>
    <t>LA PLATANERA VERDE, S.L.</t>
  </si>
  <si>
    <t>Deducción por inversiones 2024</t>
  </si>
  <si>
    <t>EJERCICIO 2025</t>
  </si>
  <si>
    <t>CUOTA 24%</t>
  </si>
  <si>
    <t>24% IS</t>
  </si>
  <si>
    <t>si</t>
  </si>
  <si>
    <t>(B)-(A) o (C):</t>
  </si>
  <si>
    <t xml:space="preserve">. . . . . . . </t>
  </si>
  <si>
    <t>PLANTILLAS MEDIAS TOTALES</t>
  </si>
  <si>
    <t>REDUCCIÓN</t>
  </si>
  <si>
    <t>EJERCICIO</t>
  </si>
  <si>
    <t>INCREMENTO</t>
  </si>
  <si>
    <t>PORCENTAJE</t>
  </si>
  <si>
    <t>ANTERIOR</t>
  </si>
  <si>
    <t>ACTUAL</t>
  </si>
  <si>
    <t>PLANTILLA</t>
  </si>
  <si>
    <t xml:space="preserve">REDUCCIÓN DE LA BASE IMPONIBLE  SOBRE (B)-(A):   </t>
  </si>
  <si>
    <t xml:space="preserve">LÍMITE DE LA REDUCCIÓN SOBRE LA BASE IMPONIBLE:   </t>
  </si>
  <si>
    <t xml:space="preserve">    La insuficiencia de la Base imponible se produce cuando el 10% de la BI es inferior al 10% del incremento de los fondos propios.</t>
  </si>
  <si>
    <t xml:space="preserve">       NOVEDADES A PARTIR DEL 1/1/2024:</t>
  </si>
  <si>
    <t>&lt;&lt;&lt;&lt;&lt;&lt;&lt;&lt;</t>
  </si>
  <si>
    <t xml:space="preserve"> SIMPLIFICANDO:</t>
  </si>
  <si>
    <t>ASIENTO POR AJUSTE FISCAL A 31.12.2025</t>
  </si>
  <si>
    <t>ASIENTO A CONTABILIZAR EN 2026</t>
  </si>
  <si>
    <t>POR DISTRIBUCION BENEFICIO  2025</t>
  </si>
  <si>
    <t>1141.2025</t>
  </si>
  <si>
    <t>Dotación ejercicio 2025</t>
  </si>
  <si>
    <t>BIN compensada en 2030</t>
  </si>
  <si>
    <t>Resto adicionado a la BI en 2030</t>
  </si>
  <si>
    <t>114.2025</t>
  </si>
  <si>
    <t>20% Increm. FP</t>
  </si>
  <si>
    <t>4740/479</t>
  </si>
  <si>
    <t>20%</t>
  </si>
  <si>
    <t>DOTACION</t>
  </si>
  <si>
    <t>DEDUCC.POR INVERS.ACTIVOS FIJOS(LIM.70%S/CUOTA)</t>
  </si>
  <si>
    <r>
      <t xml:space="preserve">Diferencia entre: Las reservas voluntarias + RDC, finales y las iniciales de </t>
    </r>
    <r>
      <rPr>
        <b/>
        <sz val="14"/>
        <color rgb="FF0000FF"/>
        <rFont val="Century Gothic"/>
        <family val="2"/>
      </rPr>
      <t xml:space="preserve">2025 </t>
    </r>
    <r>
      <rPr>
        <b/>
        <sz val="10"/>
        <rFont val="Century Gothic"/>
        <family val="2"/>
      </rPr>
      <t xml:space="preserve">(C). . . . . . . . </t>
    </r>
    <r>
      <rPr>
        <b/>
        <sz val="10"/>
        <color indexed="12"/>
        <rFont val="Century Gothic"/>
        <family val="2"/>
      </rPr>
      <t xml:space="preserve">  </t>
    </r>
    <r>
      <rPr>
        <b/>
        <sz val="10"/>
        <rFont val="Century Gothic"/>
        <family val="2"/>
      </rPr>
      <t xml:space="preserve">       </t>
    </r>
  </si>
  <si>
    <r>
      <t xml:space="preserve">REDUCCIÓN NO APLICADA EN EJERCICIO </t>
    </r>
    <r>
      <rPr>
        <b/>
        <sz val="14"/>
        <rFont val="Century Gothic"/>
        <family val="2"/>
      </rPr>
      <t>2023</t>
    </r>
    <r>
      <rPr>
        <b/>
        <sz val="11"/>
        <rFont val="Century Gothic"/>
        <family val="2"/>
      </rPr>
      <t xml:space="preserve">:   </t>
    </r>
  </si>
  <si>
    <r>
      <t xml:space="preserve">REDUCCIÓN NO APLICADA EN EJERCICIO </t>
    </r>
    <r>
      <rPr>
        <b/>
        <sz val="14"/>
        <rFont val="Century Gothic"/>
        <family val="2"/>
      </rPr>
      <t>2024</t>
    </r>
    <r>
      <rPr>
        <b/>
        <sz val="11"/>
        <rFont val="Century Gothic"/>
        <family val="2"/>
      </rPr>
      <t xml:space="preserve">:   </t>
    </r>
  </si>
  <si>
    <r>
      <t xml:space="preserve">EXCESO DE REDUCCIÓN PENDIENTE DE </t>
    </r>
    <r>
      <rPr>
        <b/>
        <sz val="14"/>
        <rFont val="Century Gothic"/>
        <family val="2"/>
      </rPr>
      <t>2025</t>
    </r>
    <r>
      <rPr>
        <b/>
        <sz val="11"/>
        <rFont val="Century Gothic"/>
        <family val="2"/>
      </rPr>
      <t xml:space="preserve"> A APLICAR EN </t>
    </r>
    <r>
      <rPr>
        <b/>
        <sz val="14"/>
        <rFont val="Century Gothic"/>
        <family val="2"/>
      </rPr>
      <t xml:space="preserve">2026 </t>
    </r>
    <r>
      <rPr>
        <b/>
        <sz val="11"/>
        <rFont val="Century Gothic"/>
        <family val="2"/>
      </rPr>
      <t xml:space="preserve">O </t>
    </r>
    <r>
      <rPr>
        <b/>
        <sz val="14"/>
        <rFont val="Century Gothic"/>
        <family val="2"/>
      </rPr>
      <t>2027</t>
    </r>
    <r>
      <rPr>
        <b/>
        <sz val="11"/>
        <rFont val="Century Gothic"/>
        <family val="2"/>
      </rPr>
      <t xml:space="preserve">:   </t>
    </r>
  </si>
  <si>
    <r>
      <t xml:space="preserve">EXCESO DE REDUCCIÓN PENDIENTE DE </t>
    </r>
    <r>
      <rPr>
        <b/>
        <sz val="14"/>
        <rFont val="Century Gothic"/>
        <family val="2"/>
      </rPr>
      <t xml:space="preserve">2025 </t>
    </r>
    <r>
      <rPr>
        <b/>
        <sz val="11"/>
        <rFont val="Century Gothic"/>
        <family val="2"/>
      </rPr>
      <t xml:space="preserve">A APLICAR EN </t>
    </r>
    <r>
      <rPr>
        <b/>
        <sz val="14"/>
        <rFont val="Century Gothic"/>
        <family val="2"/>
      </rPr>
      <t>2026</t>
    </r>
    <r>
      <rPr>
        <b/>
        <sz val="11"/>
        <rFont val="Century Gothic"/>
        <family val="2"/>
      </rPr>
      <t xml:space="preserve">:   </t>
    </r>
  </si>
  <si>
    <t xml:space="preserve">              </t>
  </si>
  <si>
    <t>Límite RIC</t>
  </si>
  <si>
    <t>COBRO A PLAZOS</t>
  </si>
  <si>
    <t>(470) HDA. PUB. DEUDORA IMPUESTO SDADES.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</si>
</sst>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 #,##0.00_-;_-* &quot;-&quot;??_-;_-@_-"/>
    <numFmt numFmtId="164" formatCode="_-* #,##0.00\ [$€]_-;\-* #,##0.00\ [$€]_-;_-* &quot;-&quot;??\ [$€]_-;_-@_-"/>
    <numFmt numFmtId="165" formatCode="_-* #,##0.00\ [$€-1]_-;\-* #,##0.00\ [$€-1]_-;_-* &quot;-&quot;??\ [$€-1]_-"/>
    <numFmt numFmtId="166" formatCode="#,##0.00_ ;[Red]\-#,##0.00\ "/>
    <numFmt numFmtId="167" formatCode="#,##0.00_);\(#,##0.00\)"/>
    <numFmt numFmtId="168" formatCode="#,##0_);\(#,##0\)"/>
    <numFmt numFmtId="169" formatCode="d/mm/yy;@"/>
    <numFmt numFmtId="170" formatCode="dd/mm/yy"/>
    <numFmt numFmtId="171" formatCode="#,##0.000"/>
    <numFmt numFmtId="172" formatCode="dd/mm/yyyy;@"/>
    <numFmt numFmtId="173" formatCode="#,##0.0000"/>
    <numFmt numFmtId="174" formatCode="0.0%"/>
  </numFmts>
  <fonts count="92" x14ac:knownFonts="1">
    <font>
      <sz val="10"/>
      <name val="Arial"/>
    </font>
    <font>
      <sz val="10"/>
      <name val="Arial"/>
      <family val="2"/>
    </font>
    <font>
      <sz val="8"/>
      <name val="Arial"/>
      <family val="2"/>
    </font>
    <font>
      <sz val="10"/>
      <name val="Courier New"/>
      <family val="3"/>
    </font>
    <font>
      <sz val="8"/>
      <color indexed="81"/>
      <name val="Tahoma"/>
      <family val="2"/>
    </font>
    <font>
      <b/>
      <sz val="8"/>
      <color indexed="81"/>
      <name val="Tahoma"/>
      <family val="2"/>
    </font>
    <font>
      <sz val="10"/>
      <name val="Courier"/>
      <family val="3"/>
    </font>
    <font>
      <b/>
      <sz val="9"/>
      <color indexed="81"/>
      <name val="Tahoma"/>
      <family val="2"/>
    </font>
    <font>
      <sz val="9"/>
      <color indexed="81"/>
      <name val="Tahoma"/>
      <family val="2"/>
    </font>
    <font>
      <sz val="10"/>
      <color indexed="8"/>
      <name val="Arial"/>
      <family val="2"/>
    </font>
    <font>
      <i/>
      <sz val="9"/>
      <color indexed="81"/>
      <name val="Tahoma"/>
      <family val="2"/>
    </font>
    <font>
      <sz val="10"/>
      <color indexed="81"/>
      <name val="Tahoma"/>
      <family val="2"/>
    </font>
    <font>
      <sz val="10"/>
      <color theme="1"/>
      <name val="Courier New"/>
      <family val="2"/>
    </font>
    <font>
      <sz val="11"/>
      <color theme="1"/>
      <name val="Calibri"/>
      <family val="2"/>
      <scheme val="minor"/>
    </font>
    <font>
      <sz val="11"/>
      <color theme="0"/>
      <name val="Calibri"/>
      <family val="2"/>
      <scheme val="minor"/>
    </font>
    <font>
      <sz val="11"/>
      <color rgb="FF00610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b/>
      <sz val="11"/>
      <color theme="3"/>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sz val="11"/>
      <color rgb="FFFF0000"/>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1"/>
      <name val="Calibri"/>
      <family val="2"/>
      <scheme val="minor"/>
    </font>
    <font>
      <u/>
      <sz val="9"/>
      <color indexed="12"/>
      <name val="Courier"/>
      <family val="3"/>
    </font>
    <font>
      <sz val="10"/>
      <color rgb="FFFF0000"/>
      <name val="Century Gothic"/>
      <family val="2"/>
    </font>
    <font>
      <sz val="10"/>
      <name val="Century Gothic"/>
      <family val="2"/>
    </font>
    <font>
      <b/>
      <u/>
      <sz val="10"/>
      <name val="Century Gothic"/>
      <family val="2"/>
    </font>
    <font>
      <b/>
      <sz val="10"/>
      <name val="Century Gothic"/>
      <family val="2"/>
    </font>
    <font>
      <b/>
      <sz val="6"/>
      <name val="Century Gothic"/>
      <family val="2"/>
    </font>
    <font>
      <sz val="7"/>
      <name val="Century Gothic"/>
      <family val="2"/>
    </font>
    <font>
      <b/>
      <sz val="8"/>
      <name val="Century Gothic"/>
      <family val="2"/>
    </font>
    <font>
      <sz val="8"/>
      <name val="Century Gothic"/>
      <family val="2"/>
    </font>
    <font>
      <sz val="9"/>
      <name val="Century Gothic"/>
      <family val="2"/>
    </font>
    <font>
      <b/>
      <sz val="10"/>
      <color rgb="FFFF0000"/>
      <name val="Century Gothic"/>
      <family val="2"/>
    </font>
    <font>
      <sz val="11"/>
      <name val="Century Gothic"/>
      <family val="2"/>
    </font>
    <font>
      <b/>
      <sz val="11"/>
      <name val="Century Gothic"/>
      <family val="2"/>
    </font>
    <font>
      <i/>
      <sz val="10"/>
      <name val="Century Gothic"/>
      <family val="2"/>
    </font>
    <font>
      <b/>
      <i/>
      <sz val="10"/>
      <name val="Century Gothic"/>
      <family val="2"/>
    </font>
    <font>
      <b/>
      <u/>
      <sz val="11"/>
      <name val="Century Gothic"/>
      <family val="2"/>
    </font>
    <font>
      <u/>
      <sz val="11"/>
      <name val="Century Gothic"/>
      <family val="2"/>
    </font>
    <font>
      <b/>
      <sz val="9"/>
      <name val="Century Gothic"/>
      <family val="2"/>
    </font>
    <font>
      <b/>
      <u/>
      <sz val="9"/>
      <name val="Century Gothic"/>
      <family val="2"/>
    </font>
    <font>
      <b/>
      <sz val="14"/>
      <name val="Times New Roman"/>
      <family val="1"/>
    </font>
    <font>
      <b/>
      <sz val="12"/>
      <color theme="1"/>
      <name val="Times New Roman"/>
      <family val="1"/>
    </font>
    <font>
      <b/>
      <sz val="9"/>
      <color theme="1"/>
      <name val="Times New Roman"/>
      <family val="1"/>
    </font>
    <font>
      <b/>
      <sz val="11"/>
      <color theme="1"/>
      <name val="Times New Roman"/>
      <family val="1"/>
    </font>
    <font>
      <sz val="10"/>
      <name val="Times New Roman"/>
      <family val="1"/>
    </font>
    <font>
      <b/>
      <sz val="22"/>
      <color theme="1"/>
      <name val="Times New Roman"/>
      <family val="1"/>
    </font>
    <font>
      <sz val="10"/>
      <color theme="1"/>
      <name val="Times New Roman"/>
      <family val="1"/>
    </font>
    <font>
      <sz val="11"/>
      <name val="Times New Roman"/>
      <family val="1"/>
    </font>
    <font>
      <b/>
      <sz val="16"/>
      <color theme="1"/>
      <name val="Times New Roman"/>
      <family val="1"/>
    </font>
    <font>
      <b/>
      <i/>
      <sz val="12"/>
      <color rgb="FFFF0000"/>
      <name val="Times New Roman"/>
      <family val="1"/>
    </font>
    <font>
      <b/>
      <sz val="10"/>
      <color theme="1"/>
      <name val="Times New Roman"/>
      <family val="1"/>
    </font>
    <font>
      <b/>
      <sz val="10"/>
      <name val="Times New Roman"/>
      <family val="1"/>
    </font>
    <font>
      <sz val="8"/>
      <color theme="1"/>
      <name val="Calibri"/>
      <family val="2"/>
      <scheme val="minor"/>
    </font>
    <font>
      <sz val="9"/>
      <color theme="1"/>
      <name val="Times New Roman"/>
      <family val="1"/>
    </font>
    <font>
      <sz val="8"/>
      <color theme="1"/>
      <name val="Times New Roman"/>
      <family val="1"/>
    </font>
    <font>
      <sz val="9"/>
      <name val="Times New Roman"/>
      <family val="1"/>
    </font>
    <font>
      <sz val="9"/>
      <color theme="1"/>
      <name val="Calibri"/>
      <family val="2"/>
      <scheme val="minor"/>
    </font>
    <font>
      <b/>
      <sz val="10"/>
      <name val="Courier"/>
      <family val="3"/>
    </font>
    <font>
      <b/>
      <sz val="12"/>
      <color theme="1"/>
      <name val="Calibri"/>
      <family val="2"/>
      <scheme val="minor"/>
    </font>
    <font>
      <b/>
      <sz val="11"/>
      <color rgb="FFFF0000"/>
      <name val="Times New Roman"/>
      <family val="1"/>
    </font>
    <font>
      <sz val="11"/>
      <color rgb="FF000000"/>
      <name val="Times New Roman"/>
      <family val="1"/>
    </font>
    <font>
      <b/>
      <sz val="11"/>
      <color indexed="12"/>
      <name val="Times New Roman"/>
      <family val="1"/>
    </font>
    <font>
      <sz val="11"/>
      <color indexed="8"/>
      <name val="Times New Roman"/>
      <family val="1"/>
    </font>
    <font>
      <b/>
      <sz val="11"/>
      <color indexed="8"/>
      <name val="Times New Roman"/>
      <family val="1"/>
    </font>
    <font>
      <b/>
      <sz val="11"/>
      <name val="Times New Roman"/>
      <family val="1"/>
    </font>
    <font>
      <sz val="11"/>
      <name val="Courier"/>
      <family val="3"/>
    </font>
    <font>
      <b/>
      <sz val="11"/>
      <color rgb="FF0000FF"/>
      <name val="Times New Roman"/>
      <family val="1"/>
    </font>
    <font>
      <sz val="10"/>
      <color rgb="FF0000FF"/>
      <name val="Courier"/>
      <family val="3"/>
    </font>
    <font>
      <b/>
      <sz val="10"/>
      <color indexed="12"/>
      <name val="Times New Roman"/>
      <family val="1"/>
    </font>
    <font>
      <b/>
      <sz val="13"/>
      <color indexed="12"/>
      <name val="Times New Roman"/>
      <family val="1"/>
    </font>
    <font>
      <b/>
      <sz val="12"/>
      <color rgb="FFFF0000"/>
      <name val="Times New Roman"/>
      <family val="1"/>
    </font>
    <font>
      <sz val="14"/>
      <color indexed="10"/>
      <name val="Times New Roman"/>
      <family val="1"/>
    </font>
    <font>
      <b/>
      <i/>
      <u/>
      <sz val="12"/>
      <color indexed="12"/>
      <name val="Times New Roman"/>
      <family val="1"/>
    </font>
    <font>
      <sz val="14"/>
      <name val="Times New Roman"/>
      <family val="1"/>
    </font>
    <font>
      <sz val="14"/>
      <color indexed="12"/>
      <name val="Times New Roman"/>
      <family val="1"/>
    </font>
    <font>
      <sz val="10"/>
      <name val="Arial"/>
    </font>
    <font>
      <b/>
      <sz val="14"/>
      <color rgb="FF0000FF"/>
      <name val="Century Gothic"/>
      <family val="2"/>
    </font>
    <font>
      <b/>
      <sz val="10"/>
      <color indexed="12"/>
      <name val="Century Gothic"/>
      <family val="2"/>
    </font>
    <font>
      <b/>
      <sz val="13"/>
      <name val="Century Gothic"/>
      <family val="2"/>
    </font>
    <font>
      <sz val="12"/>
      <color indexed="10"/>
      <name val="Century Gothic"/>
      <family val="2"/>
    </font>
    <font>
      <b/>
      <sz val="12"/>
      <name val="Century Gothic"/>
      <family val="2"/>
    </font>
    <font>
      <b/>
      <sz val="14"/>
      <name val="Century Gothic"/>
      <family val="2"/>
    </font>
    <font>
      <sz val="13"/>
      <name val="Century Gothic"/>
      <family val="2"/>
    </font>
  </fonts>
  <fills count="53">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theme="0" tint="-0.249977111117893"/>
        <bgColor indexed="64"/>
      </patternFill>
    </fill>
    <fill>
      <patternFill patternType="solid">
        <fgColor theme="0" tint="-0.14999847407452621"/>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0"/>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rgb="FFFDE6DB"/>
        <bgColor indexed="64"/>
      </patternFill>
    </fill>
    <fill>
      <patternFill patternType="solid">
        <fgColor theme="2" tint="-9.9978637043366805E-2"/>
        <bgColor indexed="64"/>
      </patternFill>
    </fill>
    <fill>
      <patternFill patternType="solid">
        <fgColor rgb="FFFF9900"/>
        <bgColor indexed="64"/>
      </patternFill>
    </fill>
    <fill>
      <patternFill patternType="solid">
        <fgColor rgb="FFFFFF00"/>
        <bgColor indexed="64"/>
      </patternFill>
    </fill>
    <fill>
      <patternFill patternType="solid">
        <fgColor rgb="FF00FFFF"/>
        <bgColor indexed="64"/>
      </patternFill>
    </fill>
    <fill>
      <patternFill patternType="solid">
        <fgColor rgb="FF33CCFF"/>
        <bgColor indexed="64"/>
      </patternFill>
    </fill>
    <fill>
      <patternFill patternType="solid">
        <fgColor theme="6" tint="0.79998168889431442"/>
        <bgColor indexed="64"/>
      </patternFill>
    </fill>
    <fill>
      <patternFill patternType="solid">
        <fgColor rgb="FFFFC000"/>
        <bgColor indexed="64"/>
      </patternFill>
    </fill>
  </fills>
  <borders count="86">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style="hair">
        <color indexed="64"/>
      </left>
      <right style="hair">
        <color indexed="64"/>
      </right>
      <top/>
      <bottom style="hair">
        <color indexed="64"/>
      </bottom>
      <diagonal/>
    </border>
    <border>
      <left style="hair">
        <color indexed="64"/>
      </left>
      <right style="hair">
        <color indexed="64"/>
      </right>
      <top/>
      <bottom style="thin">
        <color indexed="64"/>
      </bottom>
      <diagonal/>
    </border>
    <border>
      <left/>
      <right/>
      <top/>
      <bottom style="thin">
        <color indexed="64"/>
      </bottom>
      <diagonal/>
    </border>
    <border>
      <left style="hair">
        <color indexed="64"/>
      </left>
      <right style="hair">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hair">
        <color indexed="64"/>
      </left>
      <right/>
      <top/>
      <bottom style="hair">
        <color indexed="64"/>
      </bottom>
      <diagonal/>
    </border>
    <border>
      <left style="thin">
        <color indexed="64"/>
      </left>
      <right style="thin">
        <color indexed="64"/>
      </right>
      <top style="thin">
        <color indexed="64"/>
      </top>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style="thin">
        <color indexed="64"/>
      </right>
      <top/>
      <bottom style="hair">
        <color indexed="64"/>
      </bottom>
      <diagonal/>
    </border>
    <border>
      <left style="thin">
        <color indexed="64"/>
      </left>
      <right/>
      <top style="hair">
        <color indexed="64"/>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hair">
        <color indexed="64"/>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thin">
        <color indexed="64"/>
      </right>
      <top/>
      <bottom/>
      <diagonal/>
    </border>
    <border>
      <left style="thin">
        <color indexed="64"/>
      </left>
      <right/>
      <top style="hair">
        <color indexed="64"/>
      </top>
      <bottom/>
      <diagonal/>
    </border>
    <border>
      <left style="thin">
        <color indexed="64"/>
      </left>
      <right style="hair">
        <color indexed="64"/>
      </right>
      <top/>
      <bottom style="hair">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hair">
        <color indexed="64"/>
      </bottom>
      <diagonal/>
    </border>
    <border>
      <left style="thin">
        <color indexed="64"/>
      </left>
      <right/>
      <top/>
      <bottom style="hair">
        <color indexed="64"/>
      </bottom>
      <diagonal/>
    </border>
    <border>
      <left style="thin">
        <color indexed="64"/>
      </left>
      <right style="hair">
        <color indexed="64"/>
      </right>
      <top/>
      <bottom/>
      <diagonal/>
    </border>
    <border>
      <left style="hair">
        <color indexed="64"/>
      </left>
      <right/>
      <top/>
      <bottom/>
      <diagonal/>
    </border>
    <border>
      <left style="hair">
        <color indexed="64"/>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style="hair">
        <color indexed="64"/>
      </top>
      <bottom/>
      <diagonal/>
    </border>
    <border>
      <left style="hair">
        <color indexed="64"/>
      </left>
      <right/>
      <top style="thin">
        <color indexed="64"/>
      </top>
      <bottom/>
      <diagonal/>
    </border>
    <border>
      <left style="hair">
        <color indexed="64"/>
      </left>
      <right style="thin">
        <color indexed="64"/>
      </right>
      <top style="thin">
        <color indexed="64"/>
      </top>
      <bottom/>
      <diagonal/>
    </border>
    <border>
      <left style="hair">
        <color indexed="64"/>
      </left>
      <right/>
      <top/>
      <bottom style="thin">
        <color indexed="64"/>
      </bottom>
      <diagonal/>
    </border>
    <border>
      <left style="hair">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double">
        <color indexed="64"/>
      </bottom>
      <diagonal/>
    </border>
    <border>
      <left style="medium">
        <color indexed="64"/>
      </left>
      <right style="medium">
        <color indexed="64"/>
      </right>
      <top/>
      <bottom/>
      <diagonal/>
    </border>
  </borders>
  <cellStyleXfs count="59">
    <xf numFmtId="0" fontId="0"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5" fillId="20" borderId="0" applyNumberFormat="0" applyBorder="0" applyAlignment="0" applyProtection="0"/>
    <xf numFmtId="0" fontId="16" fillId="21" borderId="40" applyNumberFormat="0" applyAlignment="0" applyProtection="0"/>
    <xf numFmtId="0" fontId="17" fillId="22" borderId="41" applyNumberFormat="0" applyAlignment="0" applyProtection="0"/>
    <xf numFmtId="0" fontId="18" fillId="0" borderId="42" applyNumberFormat="0" applyFill="0" applyAlignment="0" applyProtection="0"/>
    <xf numFmtId="0" fontId="19" fillId="0" borderId="0" applyNumberFormat="0" applyFill="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28" borderId="0" applyNumberFormat="0" applyBorder="0" applyAlignment="0" applyProtection="0"/>
    <xf numFmtId="0" fontId="20" fillId="29" borderId="40" applyNumberFormat="0" applyAlignment="0" applyProtection="0"/>
    <xf numFmtId="164" fontId="6" fillId="0" borderId="0" applyFont="0" applyFill="0" applyBorder="0" applyAlignment="0" applyProtection="0"/>
    <xf numFmtId="165" fontId="1" fillId="0" borderId="0" applyFont="0" applyFill="0" applyBorder="0" applyAlignment="0" applyProtection="0"/>
    <xf numFmtId="0" fontId="21" fillId="30" borderId="0" applyNumberFormat="0" applyBorder="0" applyAlignment="0" applyProtection="0"/>
    <xf numFmtId="0" fontId="22" fillId="31" borderId="0" applyNumberFormat="0" applyBorder="0" applyAlignment="0" applyProtection="0"/>
    <xf numFmtId="0" fontId="1" fillId="0" borderId="0"/>
    <xf numFmtId="0" fontId="1" fillId="0" borderId="0"/>
    <xf numFmtId="0" fontId="3" fillId="0" borderId="0"/>
    <xf numFmtId="0" fontId="12" fillId="0" borderId="0"/>
    <xf numFmtId="0" fontId="3" fillId="0" borderId="0"/>
    <xf numFmtId="0" fontId="9" fillId="0" borderId="0">
      <alignment vertical="top"/>
    </xf>
    <xf numFmtId="0" fontId="13" fillId="0" borderId="0"/>
    <xf numFmtId="0" fontId="13" fillId="32" borderId="43"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0" fontId="23" fillId="21" borderId="44" applyNumberFormat="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45" applyNumberFormat="0" applyFill="0" applyAlignment="0" applyProtection="0"/>
    <xf numFmtId="0" fontId="28" fillId="0" borderId="46" applyNumberFormat="0" applyFill="0" applyAlignment="0" applyProtection="0"/>
    <xf numFmtId="0" fontId="19" fillId="0" borderId="47" applyNumberFormat="0" applyFill="0" applyAlignment="0" applyProtection="0"/>
    <xf numFmtId="0" fontId="29" fillId="0" borderId="48" applyNumberFormat="0" applyFill="0" applyAlignment="0" applyProtection="0"/>
    <xf numFmtId="0" fontId="1" fillId="0" borderId="0"/>
    <xf numFmtId="0" fontId="1" fillId="0" borderId="0"/>
    <xf numFmtId="0" fontId="30" fillId="0" borderId="0" applyNumberFormat="0" applyFill="0" applyBorder="0" applyAlignment="0" applyProtection="0">
      <alignment vertical="top"/>
      <protection locked="0"/>
    </xf>
    <xf numFmtId="0" fontId="1" fillId="0" borderId="0"/>
    <xf numFmtId="43" fontId="84" fillId="0" borderId="0" applyFont="0" applyFill="0" applyBorder="0" applyAlignment="0" applyProtection="0"/>
  </cellStyleXfs>
  <cellXfs count="611">
    <xf numFmtId="0" fontId="0" fillId="0" borderId="0" xfId="0"/>
    <xf numFmtId="4" fontId="32" fillId="0" borderId="0" xfId="35" applyNumberFormat="1" applyFont="1"/>
    <xf numFmtId="49" fontId="32" fillId="0" borderId="0" xfId="35" applyNumberFormat="1" applyFont="1"/>
    <xf numFmtId="4" fontId="34" fillId="33" borderId="11" xfId="35" applyNumberFormat="1" applyFont="1" applyFill="1" applyBorder="1" applyAlignment="1">
      <alignment horizontal="left" vertical="center"/>
    </xf>
    <xf numFmtId="4" fontId="32" fillId="33" borderId="15" xfId="35" applyNumberFormat="1" applyFont="1" applyFill="1" applyBorder="1" applyAlignment="1">
      <alignment vertical="center"/>
    </xf>
    <xf numFmtId="4" fontId="32" fillId="33" borderId="8" xfId="35" applyNumberFormat="1" applyFont="1" applyFill="1" applyBorder="1" applyAlignment="1">
      <alignment vertical="center"/>
    </xf>
    <xf numFmtId="49" fontId="35" fillId="33" borderId="13" xfId="35" applyNumberFormat="1" applyFont="1" applyFill="1" applyBorder="1" applyAlignment="1">
      <alignment horizontal="center" vertical="center" wrapText="1"/>
    </xf>
    <xf numFmtId="4" fontId="33" fillId="0" borderId="12" xfId="35" applyNumberFormat="1" applyFont="1" applyBorder="1"/>
    <xf numFmtId="4" fontId="32" fillId="0" borderId="35" xfId="35" applyNumberFormat="1" applyFont="1" applyBorder="1"/>
    <xf numFmtId="4" fontId="32" fillId="0" borderId="23" xfId="35" applyNumberFormat="1" applyFont="1" applyBorder="1"/>
    <xf numFmtId="49" fontId="36" fillId="0" borderId="10" xfId="35" applyNumberFormat="1" applyFont="1" applyBorder="1"/>
    <xf numFmtId="4" fontId="33" fillId="0" borderId="0" xfId="0" applyNumberFormat="1" applyFont="1"/>
    <xf numFmtId="4" fontId="32" fillId="0" borderId="0" xfId="0" applyNumberFormat="1" applyFont="1"/>
    <xf numFmtId="4" fontId="36" fillId="0" borderId="27" xfId="35" applyNumberFormat="1" applyFont="1" applyBorder="1"/>
    <xf numFmtId="4" fontId="32" fillId="0" borderId="19" xfId="35" applyNumberFormat="1" applyFont="1" applyBorder="1" applyAlignment="1">
      <alignment horizontal="right"/>
    </xf>
    <xf numFmtId="4" fontId="32" fillId="0" borderId="22" xfId="35" applyNumberFormat="1" applyFont="1" applyBorder="1"/>
    <xf numFmtId="49" fontId="32" fillId="0" borderId="18" xfId="35" applyNumberFormat="1" applyFont="1" applyBorder="1"/>
    <xf numFmtId="4" fontId="34" fillId="0" borderId="0" xfId="0" applyNumberFormat="1" applyFont="1" applyAlignment="1">
      <alignment horizontal="right"/>
    </xf>
    <xf numFmtId="4" fontId="34" fillId="0" borderId="0" xfId="0" applyNumberFormat="1" applyFont="1"/>
    <xf numFmtId="4" fontId="36" fillId="0" borderId="38" xfId="35" applyNumberFormat="1" applyFont="1" applyBorder="1"/>
    <xf numFmtId="4" fontId="32" fillId="0" borderId="21" xfId="35" applyNumberFormat="1" applyFont="1" applyBorder="1"/>
    <xf numFmtId="49" fontId="36" fillId="0" borderId="18" xfId="35" applyNumberFormat="1" applyFont="1" applyBorder="1"/>
    <xf numFmtId="4" fontId="32" fillId="0" borderId="0" xfId="0" applyNumberFormat="1" applyFont="1" applyAlignment="1">
      <alignment horizontal="right"/>
    </xf>
    <xf numFmtId="4" fontId="32" fillId="0" borderId="36" xfId="35" applyNumberFormat="1" applyFont="1" applyBorder="1"/>
    <xf numFmtId="4" fontId="32" fillId="0" borderId="26" xfId="35" applyNumberFormat="1" applyFont="1" applyBorder="1"/>
    <xf numFmtId="4" fontId="32" fillId="0" borderId="24" xfId="35" applyNumberFormat="1" applyFont="1" applyBorder="1"/>
    <xf numFmtId="4" fontId="34" fillId="0" borderId="1" xfId="35" applyNumberFormat="1" applyFont="1" applyBorder="1" applyAlignment="1">
      <alignment horizontal="right"/>
    </xf>
    <xf numFmtId="4" fontId="34" fillId="0" borderId="23" xfId="35" applyNumberFormat="1" applyFont="1" applyBorder="1"/>
    <xf numFmtId="4" fontId="37" fillId="0" borderId="0" xfId="35" applyNumberFormat="1" applyFont="1"/>
    <xf numFmtId="4" fontId="36" fillId="0" borderId="0" xfId="35" applyNumberFormat="1" applyFont="1"/>
    <xf numFmtId="4" fontId="32" fillId="0" borderId="1" xfId="35" applyNumberFormat="1" applyFont="1" applyBorder="1"/>
    <xf numFmtId="4" fontId="34" fillId="0" borderId="9" xfId="0" applyNumberFormat="1" applyFont="1" applyBorder="1" applyAlignment="1">
      <alignment horizontal="right"/>
    </xf>
    <xf numFmtId="4" fontId="34" fillId="0" borderId="9" xfId="0" applyNumberFormat="1" applyFont="1" applyBorder="1"/>
    <xf numFmtId="4" fontId="33" fillId="0" borderId="24" xfId="35" applyNumberFormat="1" applyFont="1" applyBorder="1"/>
    <xf numFmtId="4" fontId="34" fillId="0" borderId="21" xfId="35" applyNumberFormat="1" applyFont="1" applyBorder="1"/>
    <xf numFmtId="49" fontId="36" fillId="0" borderId="25" xfId="35" applyNumberFormat="1" applyFont="1" applyBorder="1"/>
    <xf numFmtId="4" fontId="38" fillId="0" borderId="0" xfId="35" applyNumberFormat="1" applyFont="1"/>
    <xf numFmtId="49" fontId="36" fillId="0" borderId="16" xfId="35" applyNumberFormat="1" applyFont="1" applyBorder="1"/>
    <xf numFmtId="49" fontId="36" fillId="0" borderId="28" xfId="35" applyNumberFormat="1" applyFont="1" applyBorder="1"/>
    <xf numFmtId="4" fontId="37" fillId="0" borderId="0" xfId="35" applyNumberFormat="1" applyFont="1" applyAlignment="1">
      <alignment horizontal="right"/>
    </xf>
    <xf numFmtId="4" fontId="34" fillId="0" borderId="26" xfId="35" applyNumberFormat="1" applyFont="1" applyBorder="1"/>
    <xf numFmtId="4" fontId="33" fillId="0" borderId="29" xfId="35" applyNumberFormat="1" applyFont="1" applyBorder="1"/>
    <xf numFmtId="49" fontId="39" fillId="0" borderId="25" xfId="35" applyNumberFormat="1" applyFont="1" applyBorder="1"/>
    <xf numFmtId="4" fontId="38" fillId="0" borderId="0" xfId="35" applyNumberFormat="1" applyFont="1" applyAlignment="1">
      <alignment horizontal="right"/>
    </xf>
    <xf numFmtId="4" fontId="36" fillId="0" borderId="24" xfId="35" applyNumberFormat="1" applyFont="1" applyBorder="1"/>
    <xf numFmtId="4" fontId="38" fillId="0" borderId="1" xfId="35" applyNumberFormat="1" applyFont="1" applyBorder="1"/>
    <xf numFmtId="4" fontId="32" fillId="0" borderId="30" xfId="35" applyNumberFormat="1" applyFont="1" applyBorder="1"/>
    <xf numFmtId="4" fontId="34" fillId="0" borderId="2" xfId="35" applyNumberFormat="1" applyFont="1" applyBorder="1" applyAlignment="1">
      <alignment horizontal="right"/>
    </xf>
    <xf numFmtId="4" fontId="34" fillId="0" borderId="31" xfId="35" applyNumberFormat="1" applyFont="1" applyBorder="1"/>
    <xf numFmtId="49" fontId="36" fillId="0" borderId="32" xfId="35" applyNumberFormat="1" applyFont="1" applyBorder="1"/>
    <xf numFmtId="4" fontId="32" fillId="33" borderId="14" xfId="35" applyNumberFormat="1" applyFont="1" applyFill="1" applyBorder="1"/>
    <xf numFmtId="4" fontId="32" fillId="33" borderId="13" xfId="35" applyNumberFormat="1" applyFont="1" applyFill="1" applyBorder="1"/>
    <xf numFmtId="4" fontId="32" fillId="0" borderId="39" xfId="35" applyNumberFormat="1" applyFont="1" applyBorder="1"/>
    <xf numFmtId="4" fontId="32" fillId="0" borderId="4" xfId="35" applyNumberFormat="1" applyFont="1" applyBorder="1"/>
    <xf numFmtId="49" fontId="36" fillId="0" borderId="26" xfId="35" applyNumberFormat="1" applyFont="1" applyBorder="1"/>
    <xf numFmtId="4" fontId="33" fillId="0" borderId="1" xfId="35" applyNumberFormat="1" applyFont="1" applyBorder="1"/>
    <xf numFmtId="4" fontId="36" fillId="0" borderId="33" xfId="35" applyNumberFormat="1" applyFont="1" applyBorder="1"/>
    <xf numFmtId="4" fontId="32" fillId="0" borderId="34" xfId="35" applyNumberFormat="1" applyFont="1" applyBorder="1"/>
    <xf numFmtId="4" fontId="32" fillId="0" borderId="1" xfId="35" applyNumberFormat="1" applyFont="1" applyBorder="1" applyAlignment="1">
      <alignment horizontal="right"/>
    </xf>
    <xf numFmtId="4" fontId="34" fillId="0" borderId="4" xfId="35" applyNumberFormat="1" applyFont="1" applyBorder="1" applyAlignment="1">
      <alignment horizontal="right"/>
    </xf>
    <xf numFmtId="4" fontId="34" fillId="0" borderId="28" xfId="35" applyNumberFormat="1" applyFont="1" applyBorder="1"/>
    <xf numFmtId="4" fontId="39" fillId="0" borderId="4" xfId="35" applyNumberFormat="1" applyFont="1" applyBorder="1"/>
    <xf numFmtId="4" fontId="32" fillId="0" borderId="28" xfId="35" applyNumberFormat="1" applyFont="1" applyBorder="1"/>
    <xf numFmtId="4" fontId="32" fillId="0" borderId="18" xfId="35" applyNumberFormat="1" applyFont="1" applyBorder="1"/>
    <xf numFmtId="4" fontId="33" fillId="0" borderId="36" xfId="35" applyNumberFormat="1" applyFont="1" applyBorder="1"/>
    <xf numFmtId="4" fontId="32" fillId="0" borderId="37" xfId="35" applyNumberFormat="1" applyFont="1" applyBorder="1"/>
    <xf numFmtId="49" fontId="36" fillId="0" borderId="18" xfId="0" applyNumberFormat="1" applyFont="1" applyBorder="1"/>
    <xf numFmtId="4" fontId="32" fillId="0" borderId="31" xfId="35" applyNumberFormat="1" applyFont="1" applyBorder="1"/>
    <xf numFmtId="49" fontId="36" fillId="0" borderId="21" xfId="35" applyNumberFormat="1" applyFont="1" applyBorder="1"/>
    <xf numFmtId="4" fontId="32" fillId="0" borderId="2" xfId="35" applyNumberFormat="1" applyFont="1" applyBorder="1"/>
    <xf numFmtId="49" fontId="36" fillId="0" borderId="31" xfId="35" applyNumberFormat="1" applyFont="1" applyBorder="1"/>
    <xf numFmtId="4" fontId="34" fillId="0" borderId="9" xfId="35" applyNumberFormat="1" applyFont="1" applyBorder="1" applyAlignment="1">
      <alignment horizontal="right"/>
    </xf>
    <xf numFmtId="4" fontId="34" fillId="0" borderId="0" xfId="35" applyNumberFormat="1" applyFont="1"/>
    <xf numFmtId="4" fontId="36" fillId="0" borderId="0" xfId="35" applyNumberFormat="1" applyFont="1" applyAlignment="1">
      <alignment horizontal="left"/>
    </xf>
    <xf numFmtId="0" fontId="32" fillId="0" borderId="0" xfId="0" applyFont="1"/>
    <xf numFmtId="0" fontId="32" fillId="0" borderId="53" xfId="0" applyFont="1" applyBorder="1" applyAlignment="1">
      <alignment horizontal="left"/>
    </xf>
    <xf numFmtId="0" fontId="32" fillId="0" borderId="0" xfId="0" applyFont="1" applyAlignment="1">
      <alignment horizontal="left"/>
    </xf>
    <xf numFmtId="0" fontId="32" fillId="0" borderId="6" xfId="0" quotePrefix="1" applyFont="1" applyBorder="1" applyAlignment="1">
      <alignment horizontal="left"/>
    </xf>
    <xf numFmtId="3" fontId="32" fillId="0" borderId="0" xfId="0" applyNumberFormat="1" applyFont="1"/>
    <xf numFmtId="0" fontId="32" fillId="0" borderId="0" xfId="57" applyFont="1"/>
    <xf numFmtId="0" fontId="34" fillId="35" borderId="8" xfId="0" applyFont="1" applyFill="1" applyBorder="1" applyAlignment="1">
      <alignment horizontal="center"/>
    </xf>
    <xf numFmtId="0" fontId="34" fillId="0" borderId="0" xfId="0" quotePrefix="1" applyFont="1" applyAlignment="1">
      <alignment horizontal="left"/>
    </xf>
    <xf numFmtId="0" fontId="34" fillId="0" borderId="0" xfId="0" applyFont="1"/>
    <xf numFmtId="0" fontId="38" fillId="0" borderId="0" xfId="0" applyFont="1"/>
    <xf numFmtId="0" fontId="33" fillId="0" borderId="0" xfId="0" applyFont="1"/>
    <xf numFmtId="0" fontId="44" fillId="0" borderId="0" xfId="0" applyFont="1" applyAlignment="1">
      <alignment horizontal="right"/>
    </xf>
    <xf numFmtId="0" fontId="32" fillId="0" borderId="0" xfId="0" quotePrefix="1" applyFont="1" applyAlignment="1">
      <alignment horizontal="left"/>
    </xf>
    <xf numFmtId="3" fontId="43" fillId="0" borderId="0" xfId="0" applyNumberFormat="1" applyFont="1" applyAlignment="1">
      <alignment horizontal="right"/>
    </xf>
    <xf numFmtId="4" fontId="31" fillId="0" borderId="0" xfId="0" applyNumberFormat="1" applyFont="1"/>
    <xf numFmtId="3" fontId="31" fillId="0" borderId="0" xfId="0" applyNumberFormat="1" applyFont="1"/>
    <xf numFmtId="0" fontId="31" fillId="0" borderId="0" xfId="0" applyFont="1"/>
    <xf numFmtId="4" fontId="32" fillId="0" borderId="6" xfId="0" applyNumberFormat="1" applyFont="1" applyBorder="1"/>
    <xf numFmtId="0" fontId="33" fillId="0" borderId="0" xfId="0" applyFont="1" applyAlignment="1">
      <alignment horizontal="left"/>
    </xf>
    <xf numFmtId="0" fontId="34" fillId="0" borderId="0" xfId="0" applyFont="1" applyAlignment="1">
      <alignment horizontal="right"/>
    </xf>
    <xf numFmtId="3" fontId="44" fillId="0" borderId="0" xfId="0" applyNumberFormat="1" applyFont="1" applyAlignment="1">
      <alignment horizontal="right"/>
    </xf>
    <xf numFmtId="3" fontId="32" fillId="0" borderId="0" xfId="0" applyNumberFormat="1" applyFont="1" applyAlignment="1">
      <alignment horizontal="right"/>
    </xf>
    <xf numFmtId="0" fontId="34" fillId="34" borderId="8" xfId="0" applyFont="1" applyFill="1" applyBorder="1" applyAlignment="1">
      <alignment horizontal="right"/>
    </xf>
    <xf numFmtId="4" fontId="34" fillId="34" borderId="8" xfId="0" applyNumberFormat="1" applyFont="1" applyFill="1" applyBorder="1"/>
    <xf numFmtId="0" fontId="34" fillId="0" borderId="0" xfId="0" quotePrefix="1" applyFont="1" applyAlignment="1">
      <alignment horizontal="right"/>
    </xf>
    <xf numFmtId="4" fontId="40" fillId="0" borderId="0" xfId="0" applyNumberFormat="1" applyFont="1"/>
    <xf numFmtId="0" fontId="40" fillId="0" borderId="0" xfId="0" applyFont="1" applyAlignment="1">
      <alignment horizontal="right"/>
    </xf>
    <xf numFmtId="0" fontId="33" fillId="0" borderId="0" xfId="0" quotePrefix="1" applyFont="1" applyAlignment="1">
      <alignment horizontal="left"/>
    </xf>
    <xf numFmtId="3" fontId="40" fillId="0" borderId="0" xfId="0" applyNumberFormat="1" applyFont="1"/>
    <xf numFmtId="0" fontId="31" fillId="0" borderId="0" xfId="0" applyFont="1" applyAlignment="1">
      <alignment horizontal="left"/>
    </xf>
    <xf numFmtId="0" fontId="34" fillId="34" borderId="3" xfId="0" quotePrefix="1" applyFont="1" applyFill="1" applyBorder="1" applyAlignment="1">
      <alignment horizontal="center"/>
    </xf>
    <xf numFmtId="3" fontId="34" fillId="34" borderId="3" xfId="0" applyNumberFormat="1" applyFont="1" applyFill="1" applyBorder="1" applyAlignment="1">
      <alignment horizontal="center"/>
    </xf>
    <xf numFmtId="0" fontId="34" fillId="34" borderId="3" xfId="0" applyFont="1" applyFill="1" applyBorder="1" applyAlignment="1">
      <alignment horizontal="center"/>
    </xf>
    <xf numFmtId="0" fontId="32" fillId="0" borderId="6" xfId="0" applyFont="1" applyBorder="1" applyAlignment="1">
      <alignment horizontal="left"/>
    </xf>
    <xf numFmtId="0" fontId="33" fillId="0" borderId="0" xfId="0" applyFont="1" applyAlignment="1">
      <alignment horizontal="center"/>
    </xf>
    <xf numFmtId="3" fontId="32" fillId="0" borderId="0" xfId="0" quotePrefix="1" applyNumberFormat="1" applyFont="1" applyAlignment="1">
      <alignment horizontal="left"/>
    </xf>
    <xf numFmtId="4" fontId="32" fillId="0" borderId="1" xfId="0" applyNumberFormat="1" applyFont="1" applyBorder="1"/>
    <xf numFmtId="3" fontId="32" fillId="0" borderId="0" xfId="0" applyNumberFormat="1" applyFont="1" applyAlignment="1">
      <alignment horizontal="left"/>
    </xf>
    <xf numFmtId="4" fontId="32" fillId="0" borderId="4" xfId="0" applyNumberFormat="1" applyFont="1" applyBorder="1"/>
    <xf numFmtId="4" fontId="32" fillId="0" borderId="4" xfId="0" applyNumberFormat="1" applyFont="1" applyBorder="1" applyAlignment="1">
      <alignment horizontal="right"/>
    </xf>
    <xf numFmtId="4" fontId="32" fillId="0" borderId="7" xfId="0" applyNumberFormat="1" applyFont="1" applyBorder="1"/>
    <xf numFmtId="4" fontId="32" fillId="0" borderId="2" xfId="0" applyNumberFormat="1" applyFont="1" applyBorder="1"/>
    <xf numFmtId="3" fontId="34" fillId="0" borderId="0" xfId="0" applyNumberFormat="1" applyFont="1" applyAlignment="1">
      <alignment horizontal="right"/>
    </xf>
    <xf numFmtId="4" fontId="34" fillId="0" borderId="4" xfId="0" applyNumberFormat="1" applyFont="1" applyBorder="1"/>
    <xf numFmtId="9" fontId="34" fillId="0" borderId="5" xfId="43" applyFont="1" applyBorder="1"/>
    <xf numFmtId="0" fontId="32" fillId="0" borderId="0" xfId="0" applyFont="1" applyAlignment="1">
      <alignment vertical="center"/>
    </xf>
    <xf numFmtId="0" fontId="31" fillId="0" borderId="0" xfId="0" quotePrefix="1" applyFont="1" applyAlignment="1">
      <alignment horizontal="left"/>
    </xf>
    <xf numFmtId="0" fontId="34" fillId="38" borderId="0" xfId="0" applyFont="1" applyFill="1" applyAlignment="1">
      <alignment horizontal="right"/>
    </xf>
    <xf numFmtId="4" fontId="34" fillId="38" borderId="0" xfId="0" applyNumberFormat="1" applyFont="1" applyFill="1"/>
    <xf numFmtId="0" fontId="32" fillId="0" borderId="0" xfId="0" quotePrefix="1" applyFont="1" applyAlignment="1">
      <alignment horizontal="right"/>
    </xf>
    <xf numFmtId="3" fontId="34" fillId="0" borderId="0" xfId="0" applyNumberFormat="1" applyFont="1" applyAlignment="1">
      <alignment horizontal="center"/>
    </xf>
    <xf numFmtId="0" fontId="34" fillId="0" borderId="0" xfId="0" applyFont="1" applyAlignment="1">
      <alignment horizontal="center"/>
    </xf>
    <xf numFmtId="0" fontId="44" fillId="0" borderId="0" xfId="0" applyFont="1" applyAlignment="1">
      <alignment horizontal="left"/>
    </xf>
    <xf numFmtId="0" fontId="34" fillId="39" borderId="0" xfId="0" applyFont="1" applyFill="1"/>
    <xf numFmtId="4" fontId="34" fillId="39" borderId="0" xfId="0" applyNumberFormat="1" applyFont="1" applyFill="1"/>
    <xf numFmtId="0" fontId="34" fillId="39" borderId="0" xfId="0" quotePrefix="1" applyFont="1" applyFill="1" applyAlignment="1">
      <alignment horizontal="left"/>
    </xf>
    <xf numFmtId="4" fontId="32" fillId="39" borderId="0" xfId="0" applyNumberFormat="1" applyFont="1" applyFill="1"/>
    <xf numFmtId="4" fontId="34" fillId="35" borderId="50" xfId="0" applyNumberFormat="1" applyFont="1" applyFill="1" applyBorder="1" applyAlignment="1">
      <alignment horizontal="center"/>
    </xf>
    <xf numFmtId="1" fontId="34" fillId="35" borderId="8" xfId="0" applyNumberFormat="1" applyFont="1" applyFill="1" applyBorder="1" applyAlignment="1">
      <alignment horizontal="center"/>
    </xf>
    <xf numFmtId="0" fontId="34" fillId="0" borderId="0" xfId="57" applyFont="1"/>
    <xf numFmtId="0" fontId="40" fillId="0" borderId="0" xfId="0" applyFont="1"/>
    <xf numFmtId="4" fontId="32" fillId="0" borderId="58" xfId="35" applyNumberFormat="1" applyFont="1" applyBorder="1"/>
    <xf numFmtId="4" fontId="42" fillId="0" borderId="0" xfId="35" applyNumberFormat="1" applyFont="1"/>
    <xf numFmtId="4" fontId="41" fillId="0" borderId="0" xfId="35" applyNumberFormat="1" applyFont="1"/>
    <xf numFmtId="49" fontId="41" fillId="0" borderId="0" xfId="35" applyNumberFormat="1" applyFont="1"/>
    <xf numFmtId="4" fontId="45" fillId="0" borderId="0" xfId="35" applyNumberFormat="1" applyFont="1"/>
    <xf numFmtId="4" fontId="46" fillId="0" borderId="0" xfId="35" applyNumberFormat="1" applyFont="1"/>
    <xf numFmtId="3" fontId="32" fillId="0" borderId="1" xfId="0" applyNumberFormat="1" applyFont="1" applyBorder="1" applyAlignment="1">
      <alignment horizontal="left"/>
    </xf>
    <xf numFmtId="3" fontId="32" fillId="0" borderId="1" xfId="0" applyNumberFormat="1" applyFont="1" applyBorder="1"/>
    <xf numFmtId="4" fontId="32" fillId="0" borderId="1" xfId="0" applyNumberFormat="1" applyFont="1" applyBorder="1" applyAlignment="1">
      <alignment horizontal="right"/>
    </xf>
    <xf numFmtId="4" fontId="32" fillId="0" borderId="5" xfId="0" applyNumberFormat="1" applyFont="1" applyBorder="1"/>
    <xf numFmtId="4" fontId="32" fillId="0" borderId="2" xfId="0" applyNumberFormat="1" applyFont="1" applyBorder="1" applyAlignment="1">
      <alignment horizontal="right"/>
    </xf>
    <xf numFmtId="0" fontId="34" fillId="34" borderId="20" xfId="0" applyFont="1" applyFill="1" applyBorder="1" applyAlignment="1">
      <alignment horizontal="center" vertical="center"/>
    </xf>
    <xf numFmtId="0" fontId="34" fillId="34" borderId="17" xfId="0" applyFont="1" applyFill="1" applyBorder="1" applyAlignment="1">
      <alignment horizontal="center" vertical="center"/>
    </xf>
    <xf numFmtId="4" fontId="32" fillId="0" borderId="50" xfId="0" applyNumberFormat="1" applyFont="1" applyBorder="1"/>
    <xf numFmtId="166" fontId="32" fillId="0" borderId="50" xfId="0" applyNumberFormat="1" applyFont="1" applyBorder="1"/>
    <xf numFmtId="0" fontId="32" fillId="0" borderId="8" xfId="0" applyFont="1" applyBorder="1" applyProtection="1">
      <protection locked="0"/>
    </xf>
    <xf numFmtId="169" fontId="32" fillId="0" borderId="59" xfId="0" applyNumberFormat="1" applyFont="1" applyBorder="1" applyAlignment="1">
      <alignment horizontal="center"/>
    </xf>
    <xf numFmtId="3" fontId="32" fillId="0" borderId="8" xfId="0" quotePrefix="1" applyNumberFormat="1" applyFont="1" applyBorder="1" applyAlignment="1" applyProtection="1">
      <alignment horizontal="center"/>
      <protection locked="0"/>
    </xf>
    <xf numFmtId="169" fontId="32" fillId="0" borderId="8" xfId="0" applyNumberFormat="1" applyFont="1" applyBorder="1" applyAlignment="1">
      <alignment horizontal="center"/>
    </xf>
    <xf numFmtId="0" fontId="32" fillId="34" borderId="60" xfId="0" applyFont="1" applyFill="1" applyBorder="1"/>
    <xf numFmtId="3" fontId="32" fillId="34" borderId="67" xfId="0" applyNumberFormat="1" applyFont="1" applyFill="1" applyBorder="1"/>
    <xf numFmtId="0" fontId="34" fillId="34" borderId="67" xfId="0" applyFont="1" applyFill="1" applyBorder="1" applyAlignment="1">
      <alignment horizontal="center"/>
    </xf>
    <xf numFmtId="3" fontId="34" fillId="34" borderId="68" xfId="0" applyNumberFormat="1" applyFont="1" applyFill="1" applyBorder="1" applyAlignment="1">
      <alignment horizontal="center"/>
    </xf>
    <xf numFmtId="0" fontId="32" fillId="0" borderId="55" xfId="0" applyFont="1" applyBorder="1" applyAlignment="1">
      <alignment horizontal="left"/>
    </xf>
    <xf numFmtId="4" fontId="32" fillId="0" borderId="21" xfId="0" applyNumberFormat="1" applyFont="1" applyBorder="1"/>
    <xf numFmtId="4" fontId="32" fillId="0" borderId="31" xfId="0" applyNumberFormat="1" applyFont="1" applyBorder="1"/>
    <xf numFmtId="0" fontId="32" fillId="0" borderId="53" xfId="0" applyFont="1" applyBorder="1"/>
    <xf numFmtId="3" fontId="32" fillId="0" borderId="2" xfId="0" applyNumberFormat="1" applyFont="1" applyBorder="1" applyAlignment="1">
      <alignment horizontal="left"/>
    </xf>
    <xf numFmtId="4" fontId="34" fillId="0" borderId="2" xfId="0" applyNumberFormat="1" applyFont="1" applyBorder="1" applyAlignment="1">
      <alignment horizontal="right"/>
    </xf>
    <xf numFmtId="4" fontId="34" fillId="0" borderId="31" xfId="0" applyNumberFormat="1" applyFont="1" applyBorder="1" applyAlignment="1">
      <alignment horizontal="right"/>
    </xf>
    <xf numFmtId="3" fontId="32" fillId="0" borderId="4" xfId="0" applyNumberFormat="1" applyFont="1" applyBorder="1" applyAlignment="1">
      <alignment horizontal="left"/>
    </xf>
    <xf numFmtId="4" fontId="32" fillId="0" borderId="26" xfId="0" applyNumberFormat="1" applyFont="1" applyBorder="1"/>
    <xf numFmtId="0" fontId="32" fillId="34" borderId="53" xfId="0" applyFont="1" applyFill="1" applyBorder="1"/>
    <xf numFmtId="0" fontId="32" fillId="34" borderId="69" xfId="0" applyFont="1" applyFill="1" applyBorder="1"/>
    <xf numFmtId="0" fontId="34" fillId="34" borderId="69" xfId="0" applyFont="1" applyFill="1" applyBorder="1" applyAlignment="1">
      <alignment horizontal="center"/>
    </xf>
    <xf numFmtId="3" fontId="34" fillId="34" borderId="70" xfId="0" applyNumberFormat="1" applyFont="1" applyFill="1" applyBorder="1" applyAlignment="1">
      <alignment horizontal="center"/>
    </xf>
    <xf numFmtId="172" fontId="32" fillId="0" borderId="8" xfId="0" applyNumberFormat="1" applyFont="1" applyBorder="1" applyAlignment="1" applyProtection="1">
      <alignment horizontal="center"/>
      <protection locked="0"/>
    </xf>
    <xf numFmtId="0" fontId="32" fillId="34" borderId="20" xfId="0" applyFont="1" applyFill="1" applyBorder="1"/>
    <xf numFmtId="0" fontId="34" fillId="34" borderId="17" xfId="0" applyFont="1" applyFill="1" applyBorder="1" applyAlignment="1">
      <alignment horizontal="center"/>
    </xf>
    <xf numFmtId="3" fontId="32" fillId="0" borderId="0" xfId="0" applyNumberFormat="1" applyFont="1" applyAlignment="1">
      <alignment wrapText="1"/>
    </xf>
    <xf numFmtId="4" fontId="32" fillId="0" borderId="0" xfId="0" applyNumberFormat="1" applyFont="1" applyAlignment="1">
      <alignment horizontal="left"/>
    </xf>
    <xf numFmtId="0" fontId="34" fillId="34" borderId="20" xfId="0" applyFont="1" applyFill="1" applyBorder="1" applyAlignment="1">
      <alignment horizontal="center"/>
    </xf>
    <xf numFmtId="0" fontId="34" fillId="0" borderId="6" xfId="0" applyFont="1" applyBorder="1" applyAlignment="1">
      <alignment horizontal="center"/>
    </xf>
    <xf numFmtId="10" fontId="32" fillId="0" borderId="6" xfId="43" applyNumberFormat="1" applyFont="1" applyBorder="1"/>
    <xf numFmtId="10" fontId="32" fillId="0" borderId="0" xfId="0" applyNumberFormat="1" applyFont="1"/>
    <xf numFmtId="10" fontId="34" fillId="0" borderId="9" xfId="43" applyNumberFormat="1" applyFont="1" applyBorder="1"/>
    <xf numFmtId="0" fontId="34" fillId="0" borderId="9" xfId="0" applyFont="1" applyBorder="1"/>
    <xf numFmtId="10" fontId="34" fillId="0" borderId="0" xfId="43" applyNumberFormat="1" applyFont="1"/>
    <xf numFmtId="10" fontId="40" fillId="0" borderId="0" xfId="43" applyNumberFormat="1" applyFont="1"/>
    <xf numFmtId="0" fontId="32" fillId="0" borderId="27" xfId="0" applyFont="1" applyBorder="1" applyAlignment="1">
      <alignment horizontal="left"/>
    </xf>
    <xf numFmtId="3" fontId="34" fillId="0" borderId="5" xfId="0" applyNumberFormat="1" applyFont="1" applyBorder="1" applyAlignment="1">
      <alignment horizontal="left"/>
    </xf>
    <xf numFmtId="0" fontId="32" fillId="0" borderId="50" xfId="0" quotePrefix="1" applyFont="1" applyBorder="1" applyAlignment="1" applyProtection="1">
      <alignment horizontal="center"/>
      <protection locked="0"/>
    </xf>
    <xf numFmtId="4" fontId="32" fillId="0" borderId="50" xfId="0" applyNumberFormat="1" applyFont="1" applyBorder="1" applyProtection="1">
      <protection locked="0"/>
    </xf>
    <xf numFmtId="0" fontId="32" fillId="0" borderId="50" xfId="0" applyFont="1" applyBorder="1" applyAlignment="1" applyProtection="1">
      <alignment horizontal="center"/>
      <protection locked="0"/>
    </xf>
    <xf numFmtId="172" fontId="32" fillId="0" borderId="59" xfId="0" applyNumberFormat="1" applyFont="1" applyBorder="1" applyAlignment="1" applyProtection="1">
      <alignment horizontal="center"/>
      <protection locked="0"/>
    </xf>
    <xf numFmtId="2" fontId="32" fillId="0" borderId="37" xfId="0" applyNumberFormat="1" applyFont="1" applyBorder="1" applyAlignment="1" applyProtection="1">
      <alignment horizontal="center"/>
      <protection locked="0"/>
    </xf>
    <xf numFmtId="2" fontId="32" fillId="0" borderId="50" xfId="0" applyNumberFormat="1" applyFont="1" applyBorder="1" applyAlignment="1" applyProtection="1">
      <alignment horizontal="center"/>
      <protection locked="0"/>
    </xf>
    <xf numFmtId="4" fontId="32" fillId="0" borderId="8" xfId="0" applyNumberFormat="1" applyFont="1" applyBorder="1" applyProtection="1">
      <protection locked="0"/>
    </xf>
    <xf numFmtId="4" fontId="32" fillId="0" borderId="59" xfId="0" applyNumberFormat="1" applyFont="1" applyBorder="1" applyProtection="1">
      <protection locked="0"/>
    </xf>
    <xf numFmtId="170" fontId="32" fillId="40" borderId="17" xfId="0" applyNumberFormat="1" applyFont="1" applyFill="1" applyBorder="1" applyAlignment="1">
      <alignment horizontal="center"/>
    </xf>
    <xf numFmtId="0" fontId="32" fillId="40" borderId="62" xfId="0" applyFont="1" applyFill="1" applyBorder="1" applyAlignment="1">
      <alignment horizontal="center"/>
    </xf>
    <xf numFmtId="0" fontId="34" fillId="40" borderId="17" xfId="0" applyFont="1" applyFill="1" applyBorder="1"/>
    <xf numFmtId="4" fontId="34" fillId="40" borderId="8" xfId="0" applyNumberFormat="1" applyFont="1" applyFill="1" applyBorder="1"/>
    <xf numFmtId="0" fontId="32" fillId="40" borderId="8" xfId="0" applyFont="1" applyFill="1" applyBorder="1"/>
    <xf numFmtId="4" fontId="32" fillId="0" borderId="9" xfId="0" applyNumberFormat="1" applyFont="1" applyBorder="1"/>
    <xf numFmtId="4" fontId="32" fillId="0" borderId="8" xfId="0" applyNumberFormat="1" applyFont="1" applyBorder="1" applyAlignment="1">
      <alignment horizontal="center"/>
    </xf>
    <xf numFmtId="0" fontId="32" fillId="0" borderId="0" xfId="0" applyFont="1" applyAlignment="1">
      <alignment horizontal="center"/>
    </xf>
    <xf numFmtId="49" fontId="36" fillId="0" borderId="0" xfId="35" applyNumberFormat="1" applyFont="1"/>
    <xf numFmtId="0" fontId="32" fillId="0" borderId="0" xfId="0" applyFont="1" applyAlignment="1">
      <alignment horizontal="right"/>
    </xf>
    <xf numFmtId="4" fontId="43" fillId="0" borderId="0" xfId="0" applyNumberFormat="1" applyFont="1" applyAlignment="1">
      <alignment horizontal="right"/>
    </xf>
    <xf numFmtId="0" fontId="34" fillId="0" borderId="0" xfId="0" applyFont="1" applyAlignment="1">
      <alignment horizontal="left"/>
    </xf>
    <xf numFmtId="3" fontId="34" fillId="0" borderId="0" xfId="0" applyNumberFormat="1" applyFont="1"/>
    <xf numFmtId="0" fontId="43" fillId="0" borderId="0" xfId="0" applyFont="1" applyAlignment="1">
      <alignment horizontal="left"/>
    </xf>
    <xf numFmtId="0" fontId="34" fillId="34" borderId="0" xfId="0" applyFont="1" applyFill="1" applyAlignment="1">
      <alignment horizontal="center"/>
    </xf>
    <xf numFmtId="3" fontId="32" fillId="34" borderId="0" xfId="0" applyNumberFormat="1" applyFont="1" applyFill="1"/>
    <xf numFmtId="0" fontId="32" fillId="34" borderId="0" xfId="0" applyFont="1" applyFill="1"/>
    <xf numFmtId="0" fontId="33" fillId="34" borderId="0" xfId="57" applyFont="1" applyFill="1" applyAlignment="1">
      <alignment horizontal="left"/>
    </xf>
    <xf numFmtId="0" fontId="32" fillId="34" borderId="0" xfId="57" applyFont="1" applyFill="1" applyAlignment="1">
      <alignment horizontal="left"/>
    </xf>
    <xf numFmtId="0" fontId="32" fillId="34" borderId="0" xfId="57" applyFont="1" applyFill="1"/>
    <xf numFmtId="0" fontId="45" fillId="40" borderId="0" xfId="57" applyFont="1" applyFill="1" applyAlignment="1">
      <alignment horizontal="left"/>
    </xf>
    <xf numFmtId="0" fontId="41" fillId="40" borderId="0" xfId="57" applyFont="1" applyFill="1" applyAlignment="1">
      <alignment horizontal="left"/>
    </xf>
    <xf numFmtId="0" fontId="41" fillId="40" borderId="0" xfId="57" applyFont="1" applyFill="1"/>
    <xf numFmtId="0" fontId="43" fillId="36" borderId="0" xfId="57" applyFont="1" applyFill="1" applyAlignment="1">
      <alignment horizontal="center"/>
    </xf>
    <xf numFmtId="0" fontId="32" fillId="0" borderId="0" xfId="57" applyFont="1" applyAlignment="1">
      <alignment horizontal="center"/>
    </xf>
    <xf numFmtId="0" fontId="32" fillId="0" borderId="0" xfId="57" applyFont="1" applyAlignment="1">
      <alignment horizontal="right"/>
    </xf>
    <xf numFmtId="0" fontId="34" fillId="37" borderId="8" xfId="57" applyFont="1" applyFill="1" applyBorder="1" applyAlignment="1">
      <alignment horizontal="center"/>
    </xf>
    <xf numFmtId="14" fontId="32" fillId="0" borderId="8" xfId="57" applyNumberFormat="1" applyFont="1" applyBorder="1"/>
    <xf numFmtId="1" fontId="32" fillId="0" borderId="8" xfId="57" applyNumberFormat="1" applyFont="1" applyBorder="1"/>
    <xf numFmtId="1" fontId="32" fillId="0" borderId="0" xfId="57" applyNumberFormat="1" applyFont="1"/>
    <xf numFmtId="4" fontId="34" fillId="0" borderId="0" xfId="57" applyNumberFormat="1" applyFont="1"/>
    <xf numFmtId="14" fontId="32" fillId="0" borderId="20" xfId="57" applyNumberFormat="1" applyFont="1" applyBorder="1"/>
    <xf numFmtId="10" fontId="32" fillId="0" borderId="0" xfId="43" applyNumberFormat="1" applyFont="1"/>
    <xf numFmtId="0" fontId="34" fillId="0" borderId="0" xfId="57" applyFont="1" applyAlignment="1">
      <alignment horizontal="right"/>
    </xf>
    <xf numFmtId="4" fontId="34" fillId="0" borderId="65" xfId="57" applyNumberFormat="1" applyFont="1" applyBorder="1"/>
    <xf numFmtId="4" fontId="32" fillId="0" borderId="0" xfId="57" applyNumberFormat="1" applyFont="1"/>
    <xf numFmtId="14" fontId="32" fillId="0" borderId="9" xfId="57" applyNumberFormat="1" applyFont="1" applyBorder="1"/>
    <xf numFmtId="9" fontId="32" fillId="0" borderId="0" xfId="57" applyNumberFormat="1" applyFont="1"/>
    <xf numFmtId="14" fontId="32" fillId="0" borderId="0" xfId="57" applyNumberFormat="1" applyFont="1"/>
    <xf numFmtId="14" fontId="32" fillId="0" borderId="0" xfId="57" applyNumberFormat="1" applyFont="1" applyAlignment="1">
      <alignment horizontal="right"/>
    </xf>
    <xf numFmtId="0" fontId="34" fillId="0" borderId="0" xfId="57" applyFont="1" applyAlignment="1">
      <alignment horizontal="center"/>
    </xf>
    <xf numFmtId="0" fontId="32" fillId="0" borderId="12" xfId="57" applyFont="1" applyBorder="1" applyAlignment="1">
      <alignment horizontal="center"/>
    </xf>
    <xf numFmtId="0" fontId="32" fillId="0" borderId="35" xfId="57" applyFont="1" applyBorder="1" applyAlignment="1">
      <alignment horizontal="center"/>
    </xf>
    <xf numFmtId="171" fontId="32" fillId="0" borderId="35" xfId="43" applyNumberFormat="1" applyFont="1" applyBorder="1" applyAlignment="1">
      <alignment horizontal="center"/>
    </xf>
    <xf numFmtId="4" fontId="32" fillId="0" borderId="35" xfId="57" applyNumberFormat="1" applyFont="1" applyBorder="1"/>
    <xf numFmtId="4" fontId="32" fillId="0" borderId="23" xfId="57" applyNumberFormat="1" applyFont="1" applyBorder="1"/>
    <xf numFmtId="4" fontId="32" fillId="0" borderId="52" xfId="57" applyNumberFormat="1" applyFont="1" applyBorder="1" applyAlignment="1">
      <alignment vertical="center"/>
    </xf>
    <xf numFmtId="4" fontId="32" fillId="0" borderId="0" xfId="57" applyNumberFormat="1" applyFont="1" applyAlignment="1">
      <alignment vertical="center"/>
    </xf>
    <xf numFmtId="0" fontId="32" fillId="0" borderId="24" xfId="57" applyFont="1" applyBorder="1" applyAlignment="1">
      <alignment horizontal="center"/>
    </xf>
    <xf numFmtId="0" fontId="32" fillId="0" borderId="1" xfId="57" applyFont="1" applyBorder="1" applyAlignment="1">
      <alignment horizontal="center"/>
    </xf>
    <xf numFmtId="171" fontId="32" fillId="0" borderId="1" xfId="43" applyNumberFormat="1" applyFont="1" applyBorder="1" applyAlignment="1">
      <alignment horizontal="center"/>
    </xf>
    <xf numFmtId="4" fontId="32" fillId="0" borderId="1" xfId="57" applyNumberFormat="1" applyFont="1" applyBorder="1"/>
    <xf numFmtId="4" fontId="32" fillId="0" borderId="21" xfId="57" applyNumberFormat="1" applyFont="1" applyBorder="1"/>
    <xf numFmtId="0" fontId="32" fillId="0" borderId="66" xfId="57" applyFont="1" applyBorder="1" applyAlignment="1">
      <alignment horizontal="center"/>
    </xf>
    <xf numFmtId="171" fontId="32" fillId="0" borderId="66" xfId="43" applyNumberFormat="1" applyFont="1" applyBorder="1" applyAlignment="1">
      <alignment horizontal="center"/>
    </xf>
    <xf numFmtId="4" fontId="32" fillId="0" borderId="66" xfId="57" applyNumberFormat="1" applyFont="1" applyBorder="1"/>
    <xf numFmtId="4" fontId="32" fillId="0" borderId="22" xfId="57" applyNumberFormat="1" applyFont="1" applyBorder="1"/>
    <xf numFmtId="0" fontId="32" fillId="0" borderId="30" xfId="57" applyFont="1" applyBorder="1" applyAlignment="1">
      <alignment horizontal="center"/>
    </xf>
    <xf numFmtId="0" fontId="32" fillId="0" borderId="2" xfId="57" applyFont="1" applyBorder="1" applyAlignment="1">
      <alignment horizontal="center"/>
    </xf>
    <xf numFmtId="4" fontId="32" fillId="0" borderId="2" xfId="57" applyNumberFormat="1" applyFont="1" applyBorder="1"/>
    <xf numFmtId="4" fontId="32" fillId="0" borderId="31" xfId="57" applyNumberFormat="1" applyFont="1" applyBorder="1"/>
    <xf numFmtId="1" fontId="32" fillId="0" borderId="0" xfId="57" applyNumberFormat="1" applyFont="1" applyAlignment="1">
      <alignment horizontal="center"/>
    </xf>
    <xf numFmtId="0" fontId="32" fillId="0" borderId="0" xfId="43" applyNumberFormat="1" applyFont="1" applyAlignment="1">
      <alignment horizontal="center"/>
    </xf>
    <xf numFmtId="4" fontId="32" fillId="0" borderId="0" xfId="57" applyNumberFormat="1" applyFont="1" applyAlignment="1">
      <alignment horizontal="right"/>
    </xf>
    <xf numFmtId="4" fontId="32" fillId="0" borderId="0" xfId="57" applyNumberFormat="1" applyFont="1" applyAlignment="1">
      <alignment horizontal="right" vertical="center"/>
    </xf>
    <xf numFmtId="4" fontId="34" fillId="36" borderId="8" xfId="57" applyNumberFormat="1" applyFont="1" applyFill="1" applyBorder="1"/>
    <xf numFmtId="49" fontId="32" fillId="0" borderId="0" xfId="57" applyNumberFormat="1" applyFont="1"/>
    <xf numFmtId="9" fontId="32" fillId="0" borderId="0" xfId="57" applyNumberFormat="1" applyFont="1" applyAlignment="1">
      <alignment horizontal="center"/>
    </xf>
    <xf numFmtId="0" fontId="34" fillId="34" borderId="20" xfId="0" quotePrefix="1" applyFont="1" applyFill="1" applyBorder="1" applyAlignment="1">
      <alignment horizontal="center" vertical="center"/>
    </xf>
    <xf numFmtId="0" fontId="34" fillId="34" borderId="17" xfId="0" quotePrefix="1" applyFont="1" applyFill="1" applyBorder="1" applyAlignment="1">
      <alignment horizontal="center" vertical="center"/>
    </xf>
    <xf numFmtId="166" fontId="32" fillId="0" borderId="17" xfId="0" applyNumberFormat="1" applyFont="1" applyBorder="1" applyProtection="1">
      <protection locked="0"/>
    </xf>
    <xf numFmtId="0" fontId="32" fillId="0" borderId="8" xfId="0" applyFont="1" applyBorder="1" applyAlignment="1">
      <alignment horizontal="center"/>
    </xf>
    <xf numFmtId="170" fontId="32" fillId="0" borderId="8" xfId="0" applyNumberFormat="1" applyFont="1" applyBorder="1" applyAlignment="1" applyProtection="1">
      <alignment horizontal="center"/>
      <protection locked="0"/>
    </xf>
    <xf numFmtId="0" fontId="32" fillId="0" borderId="50" xfId="0" applyFont="1" applyBorder="1" applyAlignment="1">
      <alignment horizontal="center"/>
    </xf>
    <xf numFmtId="166" fontId="34" fillId="0" borderId="8" xfId="0" applyNumberFormat="1" applyFont="1" applyBorder="1" applyAlignment="1">
      <alignment horizontal="right"/>
    </xf>
    <xf numFmtId="166" fontId="34" fillId="40" borderId="8" xfId="0" applyNumberFormat="1" applyFont="1" applyFill="1" applyBorder="1"/>
    <xf numFmtId="4" fontId="34" fillId="34" borderId="4" xfId="0" applyNumberFormat="1" applyFont="1" applyFill="1" applyBorder="1"/>
    <xf numFmtId="0" fontId="33" fillId="34" borderId="8" xfId="0" quotePrefix="1" applyFont="1" applyFill="1" applyBorder="1" applyAlignment="1">
      <alignment horizontal="left"/>
    </xf>
    <xf numFmtId="0" fontId="33" fillId="34" borderId="8" xfId="0" applyFont="1" applyFill="1" applyBorder="1" applyAlignment="1">
      <alignment horizontal="left"/>
    </xf>
    <xf numFmtId="0" fontId="41" fillId="0" borderId="0" xfId="35" applyFont="1"/>
    <xf numFmtId="3" fontId="32" fillId="0" borderId="0" xfId="35" applyNumberFormat="1" applyFont="1"/>
    <xf numFmtId="0" fontId="32" fillId="0" borderId="0" xfId="35" applyFont="1"/>
    <xf numFmtId="0" fontId="34" fillId="34" borderId="52" xfId="35" applyFont="1" applyFill="1" applyBorder="1" applyAlignment="1">
      <alignment horizontal="centerContinuous"/>
    </xf>
    <xf numFmtId="0" fontId="34" fillId="34" borderId="59" xfId="35" applyFont="1" applyFill="1" applyBorder="1" applyAlignment="1">
      <alignment horizontal="centerContinuous"/>
    </xf>
    <xf numFmtId="0" fontId="34" fillId="34" borderId="52" xfId="35" applyFont="1" applyFill="1" applyBorder="1"/>
    <xf numFmtId="0" fontId="34" fillId="34" borderId="59" xfId="35" applyFont="1" applyFill="1" applyBorder="1" applyAlignment="1">
      <alignment horizontal="center"/>
    </xf>
    <xf numFmtId="0" fontId="34" fillId="34" borderId="20" xfId="35" applyFont="1" applyFill="1" applyBorder="1" applyAlignment="1">
      <alignment horizontal="center"/>
    </xf>
    <xf numFmtId="0" fontId="34" fillId="34" borderId="49" xfId="35" applyFont="1" applyFill="1" applyBorder="1"/>
    <xf numFmtId="0" fontId="34" fillId="34" borderId="8" xfId="35" applyFont="1" applyFill="1" applyBorder="1" applyAlignment="1">
      <alignment horizontal="center"/>
    </xf>
    <xf numFmtId="1" fontId="34" fillId="34" borderId="53" xfId="35" applyNumberFormat="1" applyFont="1" applyFill="1" applyBorder="1" applyAlignment="1">
      <alignment horizontal="center"/>
    </xf>
    <xf numFmtId="3" fontId="34" fillId="34" borderId="17" xfId="35" applyNumberFormat="1" applyFont="1" applyFill="1" applyBorder="1" applyAlignment="1">
      <alignment horizontal="center"/>
    </xf>
    <xf numFmtId="1" fontId="32" fillId="0" borderId="12" xfId="35" applyNumberFormat="1" applyFont="1" applyBorder="1" applyAlignment="1">
      <alignment horizontal="center"/>
    </xf>
    <xf numFmtId="4" fontId="32" fillId="0" borderId="54" xfId="35" applyNumberFormat="1" applyFont="1" applyBorder="1"/>
    <xf numFmtId="4" fontId="32" fillId="41" borderId="55" xfId="35" applyNumberFormat="1" applyFont="1" applyFill="1" applyBorder="1"/>
    <xf numFmtId="4" fontId="32" fillId="0" borderId="19" xfId="35" applyNumberFormat="1" applyFont="1" applyBorder="1" applyAlignment="1">
      <alignment horizontal="right" vertical="center"/>
    </xf>
    <xf numFmtId="4" fontId="32" fillId="0" borderId="19" xfId="35" applyNumberFormat="1" applyFont="1" applyBorder="1"/>
    <xf numFmtId="4" fontId="32" fillId="0" borderId="10" xfId="35" applyNumberFormat="1" applyFont="1" applyBorder="1"/>
    <xf numFmtId="3" fontId="32" fillId="0" borderId="26" xfId="35" applyNumberFormat="1" applyFont="1" applyBorder="1"/>
    <xf numFmtId="3" fontId="32" fillId="0" borderId="56" xfId="35" applyNumberFormat="1" applyFont="1" applyBorder="1"/>
    <xf numFmtId="4" fontId="32" fillId="0" borderId="52" xfId="35" applyNumberFormat="1" applyFont="1" applyBorder="1"/>
    <xf numFmtId="4" fontId="32" fillId="0" borderId="57" xfId="35" applyNumberFormat="1" applyFont="1" applyBorder="1"/>
    <xf numFmtId="4" fontId="32" fillId="0" borderId="16" xfId="35" applyNumberFormat="1" applyFont="1" applyBorder="1"/>
    <xf numFmtId="3" fontId="34" fillId="0" borderId="8" xfId="35" applyNumberFormat="1" applyFont="1" applyBorder="1" applyAlignment="1">
      <alignment horizontal="right"/>
    </xf>
    <xf numFmtId="4" fontId="34" fillId="0" borderId="8" xfId="35" applyNumberFormat="1" applyFont="1" applyBorder="1"/>
    <xf numFmtId="4" fontId="34" fillId="0" borderId="49" xfId="35" applyNumberFormat="1" applyFont="1" applyBorder="1"/>
    <xf numFmtId="3" fontId="32" fillId="0" borderId="0" xfId="35" applyNumberFormat="1" applyFont="1" applyAlignment="1">
      <alignment horizontal="left"/>
    </xf>
    <xf numFmtId="3" fontId="34" fillId="0" borderId="0" xfId="35" applyNumberFormat="1" applyFont="1"/>
    <xf numFmtId="0" fontId="32" fillId="0" borderId="12" xfId="35" applyFont="1" applyBorder="1" applyAlignment="1">
      <alignment horizontal="center"/>
    </xf>
    <xf numFmtId="3" fontId="32" fillId="0" borderId="23" xfId="35" applyNumberFormat="1" applyFont="1" applyBorder="1" applyAlignment="1">
      <alignment horizontal="left"/>
    </xf>
    <xf numFmtId="4" fontId="32" fillId="41" borderId="55" xfId="35" applyNumberFormat="1" applyFont="1" applyFill="1" applyBorder="1" applyAlignment="1">
      <alignment horizontal="right" vertical="center"/>
    </xf>
    <xf numFmtId="4" fontId="32" fillId="0" borderId="16" xfId="35" applyNumberFormat="1" applyFont="1" applyBorder="1" applyAlignment="1">
      <alignment horizontal="right" vertical="center"/>
    </xf>
    <xf numFmtId="0" fontId="32" fillId="0" borderId="24" xfId="35" applyFont="1" applyBorder="1" applyAlignment="1">
      <alignment horizontal="center"/>
    </xf>
    <xf numFmtId="3" fontId="32" fillId="0" borderId="21" xfId="35" applyNumberFormat="1" applyFont="1" applyBorder="1" applyAlignment="1">
      <alignment horizontal="left"/>
    </xf>
    <xf numFmtId="3" fontId="32" fillId="0" borderId="30" xfId="35" applyNumberFormat="1" applyFont="1" applyBorder="1"/>
    <xf numFmtId="4" fontId="32" fillId="0" borderId="52" xfId="35" applyNumberFormat="1" applyFont="1" applyBorder="1" applyAlignment="1">
      <alignment horizontal="right" vertical="center"/>
    </xf>
    <xf numFmtId="4" fontId="32" fillId="0" borderId="57" xfId="35" applyNumberFormat="1" applyFont="1" applyBorder="1" applyAlignment="1">
      <alignment horizontal="right" vertical="center"/>
    </xf>
    <xf numFmtId="4" fontId="34" fillId="0" borderId="8" xfId="35" applyNumberFormat="1" applyFont="1" applyBorder="1" applyAlignment="1">
      <alignment horizontal="right" vertical="center"/>
    </xf>
    <xf numFmtId="0" fontId="34" fillId="0" borderId="0" xfId="35" applyFont="1"/>
    <xf numFmtId="3" fontId="34" fillId="0" borderId="0" xfId="35" applyNumberFormat="1" applyFont="1" applyAlignment="1">
      <alignment horizontal="left"/>
    </xf>
    <xf numFmtId="3" fontId="34" fillId="0" borderId="0" xfId="35" applyNumberFormat="1" applyFont="1" applyAlignment="1">
      <alignment horizontal="right"/>
    </xf>
    <xf numFmtId="4" fontId="34" fillId="0" borderId="0" xfId="43" applyNumberFormat="1" applyFont="1"/>
    <xf numFmtId="1" fontId="32" fillId="0" borderId="35" xfId="57" applyNumberFormat="1" applyFont="1" applyBorder="1" applyAlignment="1">
      <alignment horizontal="center"/>
    </xf>
    <xf numFmtId="173" fontId="32" fillId="0" borderId="1" xfId="43" applyNumberFormat="1" applyFont="1" applyBorder="1" applyAlignment="1">
      <alignment horizontal="center"/>
    </xf>
    <xf numFmtId="173" fontId="32" fillId="0" borderId="2" xfId="43" applyNumberFormat="1" applyFont="1" applyBorder="1" applyAlignment="1">
      <alignment horizontal="center"/>
    </xf>
    <xf numFmtId="4" fontId="32" fillId="43" borderId="52" xfId="0" applyNumberFormat="1" applyFont="1" applyFill="1" applyBorder="1"/>
    <xf numFmtId="3" fontId="43" fillId="43" borderId="61" xfId="0" applyNumberFormat="1" applyFont="1" applyFill="1" applyBorder="1" applyAlignment="1">
      <alignment horizontal="left"/>
    </xf>
    <xf numFmtId="4" fontId="32" fillId="43" borderId="53" xfId="0" applyNumberFormat="1" applyFont="1" applyFill="1" applyBorder="1"/>
    <xf numFmtId="0" fontId="32" fillId="43" borderId="62" xfId="0" applyFont="1" applyFill="1" applyBorder="1" applyAlignment="1">
      <alignment horizontal="left"/>
    </xf>
    <xf numFmtId="4" fontId="32" fillId="44" borderId="60" xfId="0" applyNumberFormat="1" applyFont="1" applyFill="1" applyBorder="1"/>
    <xf numFmtId="3" fontId="43" fillId="44" borderId="61" xfId="0" applyNumberFormat="1" applyFont="1" applyFill="1" applyBorder="1" applyAlignment="1">
      <alignment horizontal="left"/>
    </xf>
    <xf numFmtId="4" fontId="32" fillId="44" borderId="53" xfId="0" applyNumberFormat="1" applyFont="1" applyFill="1" applyBorder="1"/>
    <xf numFmtId="3" fontId="43" fillId="44" borderId="62" xfId="0" applyNumberFormat="1" applyFont="1" applyFill="1" applyBorder="1" applyAlignment="1">
      <alignment horizontal="right"/>
    </xf>
    <xf numFmtId="0" fontId="49" fillId="45" borderId="60" xfId="0" applyFont="1" applyFill="1" applyBorder="1"/>
    <xf numFmtId="0" fontId="49" fillId="45" borderId="9" xfId="0" applyFont="1" applyFill="1" applyBorder="1"/>
    <xf numFmtId="0" fontId="0" fillId="45" borderId="61" xfId="0" applyFill="1" applyBorder="1"/>
    <xf numFmtId="0" fontId="49" fillId="45" borderId="52" xfId="0" applyFont="1" applyFill="1" applyBorder="1"/>
    <xf numFmtId="0" fontId="49" fillId="45" borderId="0" xfId="0" applyFont="1" applyFill="1"/>
    <xf numFmtId="0" fontId="52" fillId="46" borderId="75" xfId="0" applyFont="1" applyFill="1" applyBorder="1" applyAlignment="1">
      <alignment horizontal="center"/>
    </xf>
    <xf numFmtId="0" fontId="0" fillId="45" borderId="37" xfId="0" applyFill="1" applyBorder="1"/>
    <xf numFmtId="0" fontId="54" fillId="46" borderId="78" xfId="0" applyFont="1" applyFill="1" applyBorder="1" applyAlignment="1">
      <alignment horizontal="center"/>
    </xf>
    <xf numFmtId="0" fontId="0" fillId="45" borderId="52" xfId="0" applyFill="1" applyBorder="1"/>
    <xf numFmtId="0" fontId="49" fillId="45" borderId="81" xfId="0" applyFont="1" applyFill="1" applyBorder="1"/>
    <xf numFmtId="0" fontId="56" fillId="45" borderId="0" xfId="0" applyFont="1" applyFill="1"/>
    <xf numFmtId="0" fontId="0" fillId="45" borderId="0" xfId="0" applyFill="1"/>
    <xf numFmtId="0" fontId="0" fillId="45" borderId="9" xfId="0" applyFill="1" applyBorder="1"/>
    <xf numFmtId="0" fontId="52" fillId="49" borderId="49" xfId="0" applyFont="1" applyFill="1" applyBorder="1" applyProtection="1">
      <protection locked="0"/>
    </xf>
    <xf numFmtId="0" fontId="52" fillId="49" borderId="50" xfId="0" applyFont="1" applyFill="1" applyBorder="1" applyProtection="1">
      <protection locked="0"/>
    </xf>
    <xf numFmtId="4" fontId="53" fillId="45" borderId="0" xfId="0" applyNumberFormat="1" applyFont="1" applyFill="1" applyAlignment="1">
      <alignment horizontal="center"/>
    </xf>
    <xf numFmtId="0" fontId="53" fillId="45" borderId="0" xfId="0" applyFont="1" applyFill="1" applyAlignment="1">
      <alignment vertical="center"/>
    </xf>
    <xf numFmtId="0" fontId="0" fillId="45" borderId="6" xfId="0" applyFill="1" applyBorder="1"/>
    <xf numFmtId="0" fontId="52" fillId="45" borderId="0" xfId="0" applyFont="1" applyFill="1"/>
    <xf numFmtId="0" fontId="53" fillId="45" borderId="0" xfId="0" applyFont="1" applyFill="1"/>
    <xf numFmtId="0" fontId="53" fillId="45" borderId="0" xfId="0" applyFont="1" applyFill="1" applyAlignment="1">
      <alignment horizontal="center"/>
    </xf>
    <xf numFmtId="0" fontId="52" fillId="49" borderId="8" xfId="0" applyFont="1" applyFill="1" applyBorder="1" applyAlignment="1" applyProtection="1">
      <alignment horizontal="center"/>
      <protection locked="0"/>
    </xf>
    <xf numFmtId="0" fontId="53" fillId="50" borderId="65" xfId="0" applyFont="1" applyFill="1" applyBorder="1" applyAlignment="1">
      <alignment horizontal="center"/>
    </xf>
    <xf numFmtId="4" fontId="52" fillId="48" borderId="8" xfId="0" applyNumberFormat="1" applyFont="1" applyFill="1" applyBorder="1"/>
    <xf numFmtId="0" fontId="56" fillId="0" borderId="0" xfId="0" applyFont="1"/>
    <xf numFmtId="4" fontId="53" fillId="45" borderId="0" xfId="0" applyNumberFormat="1" applyFont="1" applyFill="1"/>
    <xf numFmtId="0" fontId="56" fillId="42" borderId="0" xfId="0" applyFont="1" applyFill="1"/>
    <xf numFmtId="0" fontId="52" fillId="50" borderId="65" xfId="0" applyFont="1" applyFill="1" applyBorder="1" applyAlignment="1">
      <alignment horizontal="center"/>
    </xf>
    <xf numFmtId="4" fontId="52" fillId="45" borderId="0" xfId="0" applyNumberFormat="1" applyFont="1" applyFill="1"/>
    <xf numFmtId="10" fontId="52" fillId="48" borderId="8" xfId="0" applyNumberFormat="1" applyFont="1" applyFill="1" applyBorder="1"/>
    <xf numFmtId="0" fontId="0" fillId="45" borderId="53" xfId="0" applyFill="1" applyBorder="1"/>
    <xf numFmtId="0" fontId="0" fillId="45" borderId="62" xfId="0" applyFill="1" applyBorder="1"/>
    <xf numFmtId="0" fontId="53" fillId="45" borderId="37" xfId="0" applyFont="1" applyFill="1" applyBorder="1"/>
    <xf numFmtId="0" fontId="53" fillId="45" borderId="60" xfId="0" applyFont="1" applyFill="1" applyBorder="1"/>
    <xf numFmtId="0" fontId="52" fillId="45" borderId="9" xfId="0" applyFont="1" applyFill="1" applyBorder="1"/>
    <xf numFmtId="0" fontId="53" fillId="45" borderId="9" xfId="0" applyFont="1" applyFill="1" applyBorder="1"/>
    <xf numFmtId="0" fontId="53" fillId="45" borderId="61" xfId="0" applyFont="1" applyFill="1" applyBorder="1"/>
    <xf numFmtId="0" fontId="53" fillId="45" borderId="52" xfId="0" applyFont="1" applyFill="1" applyBorder="1"/>
    <xf numFmtId="0" fontId="53" fillId="0" borderId="20" xfId="0" applyFont="1" applyBorder="1" applyAlignment="1">
      <alignment horizontal="left"/>
    </xf>
    <xf numFmtId="10" fontId="56" fillId="0" borderId="61" xfId="0" applyNumberFormat="1" applyFont="1" applyBorder="1"/>
    <xf numFmtId="0" fontId="53" fillId="0" borderId="8" xfId="0" applyFont="1" applyBorder="1" applyAlignment="1">
      <alignment horizontal="center"/>
    </xf>
    <xf numFmtId="0" fontId="53" fillId="45" borderId="53" xfId="0" applyFont="1" applyFill="1" applyBorder="1"/>
    <xf numFmtId="0" fontId="53" fillId="45" borderId="6" xfId="0" applyFont="1" applyFill="1" applyBorder="1"/>
    <xf numFmtId="0" fontId="53" fillId="45" borderId="62" xfId="0" applyFont="1" applyFill="1" applyBorder="1"/>
    <xf numFmtId="0" fontId="56" fillId="0" borderId="59" xfId="0" applyFont="1" applyBorder="1" applyAlignment="1" applyProtection="1">
      <alignment horizontal="left"/>
      <protection locked="0"/>
    </xf>
    <xf numFmtId="10" fontId="56" fillId="0" borderId="37" xfId="0" applyNumberFormat="1" applyFont="1" applyBorder="1"/>
    <xf numFmtId="0" fontId="6" fillId="0" borderId="0" xfId="0" applyFont="1"/>
    <xf numFmtId="10" fontId="56" fillId="0" borderId="8" xfId="0" applyNumberFormat="1" applyFont="1" applyBorder="1"/>
    <xf numFmtId="0" fontId="0" fillId="45" borderId="60" xfId="0" applyFill="1" applyBorder="1"/>
    <xf numFmtId="0" fontId="56" fillId="0" borderId="17" xfId="0" applyFont="1" applyBorder="1" applyAlignment="1" applyProtection="1">
      <alignment horizontal="left"/>
      <protection locked="0"/>
    </xf>
    <xf numFmtId="10" fontId="56" fillId="0" borderId="62" xfId="0" applyNumberFormat="1" applyFont="1" applyBorder="1"/>
    <xf numFmtId="0" fontId="60" fillId="45" borderId="0" xfId="0" applyFont="1" applyFill="1" applyAlignment="1">
      <alignment horizontal="center"/>
    </xf>
    <xf numFmtId="0" fontId="29" fillId="45" borderId="0" xfId="0" applyFont="1" applyFill="1" applyAlignment="1">
      <alignment horizontal="center"/>
    </xf>
    <xf numFmtId="0" fontId="56" fillId="0" borderId="0" xfId="0" applyFont="1" applyProtection="1">
      <protection locked="0"/>
    </xf>
    <xf numFmtId="10" fontId="56" fillId="0" borderId="0" xfId="0" applyNumberFormat="1" applyFont="1"/>
    <xf numFmtId="0" fontId="0" fillId="45" borderId="0" xfId="0" applyFill="1" applyAlignment="1">
      <alignment horizontal="center"/>
    </xf>
    <xf numFmtId="0" fontId="29" fillId="45" borderId="0" xfId="0" applyFont="1" applyFill="1"/>
    <xf numFmtId="0" fontId="53" fillId="0" borderId="60" xfId="0" applyFont="1" applyBorder="1"/>
    <xf numFmtId="0" fontId="0" fillId="0" borderId="61" xfId="0" applyBorder="1"/>
    <xf numFmtId="0" fontId="61" fillId="0" borderId="0" xfId="0" applyFont="1"/>
    <xf numFmtId="0" fontId="61" fillId="45" borderId="52" xfId="0" applyFont="1" applyFill="1" applyBorder="1"/>
    <xf numFmtId="0" fontId="61" fillId="45" borderId="0" xfId="0" applyFont="1" applyFill="1"/>
    <xf numFmtId="0" fontId="62" fillId="45" borderId="0" xfId="0" applyFont="1" applyFill="1"/>
    <xf numFmtId="0" fontId="63" fillId="45" borderId="0" xfId="0" applyFont="1" applyFill="1"/>
    <xf numFmtId="49" fontId="59" fillId="0" borderId="65" xfId="0" applyNumberFormat="1" applyFont="1" applyBorder="1" applyAlignment="1">
      <alignment horizontal="center"/>
    </xf>
    <xf numFmtId="0" fontId="55" fillId="45" borderId="0" xfId="0" applyFont="1" applyFill="1"/>
    <xf numFmtId="0" fontId="61" fillId="45" borderId="37" xfId="0" applyFont="1" applyFill="1" applyBorder="1"/>
    <xf numFmtId="0" fontId="53" fillId="0" borderId="53" xfId="0" applyFont="1" applyBorder="1"/>
    <xf numFmtId="0" fontId="61" fillId="0" borderId="62" xfId="0" applyFont="1" applyBorder="1"/>
    <xf numFmtId="4" fontId="59" fillId="45" borderId="0" xfId="0" applyNumberFormat="1" applyFont="1" applyFill="1" applyAlignment="1" applyProtection="1">
      <alignment horizontal="right"/>
      <protection locked="0"/>
    </xf>
    <xf numFmtId="0" fontId="53" fillId="35" borderId="8" xfId="0" quotePrefix="1" applyFont="1" applyFill="1" applyBorder="1" applyAlignment="1">
      <alignment horizontal="center"/>
    </xf>
    <xf numFmtId="3" fontId="53" fillId="0" borderId="20" xfId="0" applyNumberFormat="1" applyFont="1" applyBorder="1" applyAlignment="1">
      <alignment horizontal="right"/>
    </xf>
    <xf numFmtId="10" fontId="53" fillId="0" borderId="61" xfId="0" applyNumberFormat="1" applyFont="1" applyBorder="1"/>
    <xf numFmtId="3" fontId="53" fillId="0" borderId="59" xfId="0" applyNumberFormat="1" applyFont="1" applyBorder="1" applyAlignment="1" applyProtection="1">
      <alignment horizontal="right"/>
      <protection locked="0"/>
    </xf>
    <xf numFmtId="10" fontId="53" fillId="0" borderId="37" xfId="0" applyNumberFormat="1" applyFont="1" applyBorder="1"/>
    <xf numFmtId="0" fontId="53" fillId="0" borderId="0" xfId="35" applyFont="1"/>
    <xf numFmtId="0" fontId="64" fillId="45" borderId="0" xfId="0" applyFont="1" applyFill="1"/>
    <xf numFmtId="3" fontId="53" fillId="0" borderId="17" xfId="0" applyNumberFormat="1" applyFont="1" applyBorder="1" applyAlignment="1" applyProtection="1">
      <alignment horizontal="right"/>
      <protection locked="0"/>
    </xf>
    <xf numFmtId="10" fontId="53" fillId="0" borderId="62" xfId="0" applyNumberFormat="1" applyFont="1" applyBorder="1"/>
    <xf numFmtId="4" fontId="59" fillId="45" borderId="0" xfId="0" applyNumberFormat="1" applyFont="1" applyFill="1" applyProtection="1">
      <protection locked="0"/>
    </xf>
    <xf numFmtId="0" fontId="53" fillId="0" borderId="0" xfId="0" applyFont="1"/>
    <xf numFmtId="4" fontId="53" fillId="45" borderId="0" xfId="0" applyNumberFormat="1" applyFont="1" applyFill="1" applyAlignment="1">
      <alignment horizontal="right"/>
    </xf>
    <xf numFmtId="0" fontId="53" fillId="45" borderId="0" xfId="0" applyFont="1" applyFill="1" applyAlignment="1">
      <alignment horizontal="right"/>
    </xf>
    <xf numFmtId="49" fontId="59" fillId="45" borderId="0" xfId="0" applyNumberFormat="1" applyFont="1" applyFill="1" applyAlignment="1">
      <alignment horizontal="center"/>
    </xf>
    <xf numFmtId="0" fontId="52" fillId="45" borderId="0" xfId="0" applyFont="1" applyFill="1" applyAlignment="1">
      <alignment horizontal="right"/>
    </xf>
    <xf numFmtId="49" fontId="29" fillId="45" borderId="0" xfId="0" applyNumberFormat="1" applyFont="1" applyFill="1" applyAlignment="1">
      <alignment horizontal="center"/>
    </xf>
    <xf numFmtId="4" fontId="0" fillId="45" borderId="0" xfId="0" applyNumberFormat="1" applyFill="1" applyAlignment="1">
      <alignment horizontal="right"/>
    </xf>
    <xf numFmtId="0" fontId="60" fillId="45" borderId="0" xfId="0" applyFont="1" applyFill="1"/>
    <xf numFmtId="0" fontId="0" fillId="45" borderId="84" xfId="0" applyFill="1" applyBorder="1"/>
    <xf numFmtId="0" fontId="59" fillId="45" borderId="0" xfId="0" applyFont="1" applyFill="1" applyAlignment="1" applyProtection="1">
      <alignment horizontal="right"/>
      <protection locked="0"/>
    </xf>
    <xf numFmtId="167" fontId="53" fillId="0" borderId="8" xfId="0" applyNumberFormat="1" applyFont="1" applyBorder="1"/>
    <xf numFmtId="49" fontId="60" fillId="0" borderId="65" xfId="0" applyNumberFormat="1" applyFont="1" applyBorder="1" applyAlignment="1">
      <alignment horizontal="center"/>
    </xf>
    <xf numFmtId="49" fontId="60" fillId="45" borderId="65" xfId="0" applyNumberFormat="1" applyFont="1" applyFill="1" applyBorder="1" applyAlignment="1">
      <alignment horizontal="center"/>
    </xf>
    <xf numFmtId="0" fontId="53" fillId="48" borderId="8" xfId="35" applyFont="1" applyFill="1" applyBorder="1"/>
    <xf numFmtId="0" fontId="0" fillId="48" borderId="8" xfId="0" applyFill="1" applyBorder="1"/>
    <xf numFmtId="49" fontId="60" fillId="45" borderId="0" xfId="0" applyNumberFormat="1" applyFont="1" applyFill="1" applyAlignment="1">
      <alignment horizontal="center"/>
    </xf>
    <xf numFmtId="4" fontId="59" fillId="45" borderId="0" xfId="0" applyNumberFormat="1" applyFont="1" applyFill="1" applyAlignment="1">
      <alignment horizontal="right"/>
    </xf>
    <xf numFmtId="0" fontId="51" fillId="45" borderId="0" xfId="0" applyFont="1" applyFill="1"/>
    <xf numFmtId="0" fontId="65" fillId="45" borderId="0" xfId="0" applyFont="1" applyFill="1"/>
    <xf numFmtId="0" fontId="66" fillId="45" borderId="0" xfId="0" applyFont="1" applyFill="1"/>
    <xf numFmtId="0" fontId="67" fillId="45" borderId="6" xfId="0" applyFont="1" applyFill="1" applyBorder="1" applyAlignment="1">
      <alignment horizontal="center"/>
    </xf>
    <xf numFmtId="0" fontId="62" fillId="45" borderId="6" xfId="0" applyFont="1" applyFill="1" applyBorder="1"/>
    <xf numFmtId="0" fontId="65" fillId="45" borderId="6" xfId="0" applyFont="1" applyFill="1" applyBorder="1"/>
    <xf numFmtId="0" fontId="68" fillId="48" borderId="52" xfId="0" applyFont="1" applyFill="1" applyBorder="1"/>
    <xf numFmtId="0" fontId="56" fillId="48" borderId="0" xfId="0" applyFont="1" applyFill="1"/>
    <xf numFmtId="0" fontId="53" fillId="48" borderId="37" xfId="0" applyFont="1" applyFill="1" applyBorder="1"/>
    <xf numFmtId="0" fontId="68" fillId="48" borderId="53" xfId="0" applyFont="1" applyFill="1" applyBorder="1"/>
    <xf numFmtId="0" fontId="56" fillId="48" borderId="6" xfId="0" applyFont="1" applyFill="1" applyBorder="1"/>
    <xf numFmtId="0" fontId="53" fillId="48" borderId="62" xfId="0" applyFont="1" applyFill="1" applyBorder="1"/>
    <xf numFmtId="0" fontId="56" fillId="0" borderId="0" xfId="0" quotePrefix="1" applyFont="1"/>
    <xf numFmtId="0" fontId="69" fillId="0" borderId="0" xfId="0" applyFont="1"/>
    <xf numFmtId="0" fontId="74" fillId="0" borderId="0" xfId="0" applyFont="1"/>
    <xf numFmtId="0" fontId="75" fillId="0" borderId="0" xfId="0" applyFont="1" applyAlignment="1">
      <alignment horizontal="right"/>
    </xf>
    <xf numFmtId="0" fontId="76" fillId="0" borderId="0" xfId="0" applyFont="1"/>
    <xf numFmtId="0" fontId="78" fillId="0" borderId="0" xfId="0" applyFont="1" applyAlignment="1">
      <alignment horizontal="center"/>
    </xf>
    <xf numFmtId="0" fontId="70" fillId="0" borderId="0" xfId="0" quotePrefix="1" applyFont="1" applyAlignment="1">
      <alignment horizontal="left"/>
    </xf>
    <xf numFmtId="0" fontId="80" fillId="0" borderId="0" xfId="0" applyFont="1" applyAlignment="1">
      <alignment horizontal="center"/>
    </xf>
    <xf numFmtId="4" fontId="60" fillId="0" borderId="0" xfId="0" applyNumberFormat="1" applyFont="1"/>
    <xf numFmtId="0" fontId="77" fillId="0" borderId="0" xfId="0" quotePrefix="1" applyFont="1" applyAlignment="1">
      <alignment horizontal="left"/>
    </xf>
    <xf numFmtId="0" fontId="60" fillId="0" borderId="0" xfId="0" applyFont="1" applyAlignment="1">
      <alignment horizontal="left"/>
    </xf>
    <xf numFmtId="168" fontId="81" fillId="0" borderId="0" xfId="56" quotePrefix="1" applyNumberFormat="1" applyFont="1" applyAlignment="1" applyProtection="1">
      <alignment horizontal="left"/>
    </xf>
    <xf numFmtId="0" fontId="82" fillId="0" borderId="0" xfId="0" applyFont="1"/>
    <xf numFmtId="168" fontId="30" fillId="0" borderId="0" xfId="56" applyNumberFormat="1" applyAlignment="1" applyProtection="1">
      <alignment horizontal="center"/>
    </xf>
    <xf numFmtId="0" fontId="60" fillId="0" borderId="0" xfId="0" quotePrefix="1" applyFont="1" applyAlignment="1">
      <alignment horizontal="left"/>
    </xf>
    <xf numFmtId="0" fontId="83" fillId="0" borderId="0" xfId="0" applyFont="1"/>
    <xf numFmtId="0" fontId="60" fillId="0" borderId="0" xfId="0" applyFont="1"/>
    <xf numFmtId="0" fontId="79" fillId="48" borderId="0" xfId="0" applyFont="1" applyFill="1"/>
    <xf numFmtId="0" fontId="0" fillId="48" borderId="0" xfId="0" applyFill="1"/>
    <xf numFmtId="43" fontId="0" fillId="0" borderId="0" xfId="58" applyFont="1"/>
    <xf numFmtId="4" fontId="34" fillId="42" borderId="71" xfId="0" applyNumberFormat="1" applyFont="1" applyFill="1" applyBorder="1" applyAlignment="1" applyProtection="1">
      <alignment horizontal="center" vertical="center"/>
      <protection locked="0"/>
    </xf>
    <xf numFmtId="4" fontId="32" fillId="42" borderId="76" xfId="0" applyNumberFormat="1" applyFont="1" applyFill="1" applyBorder="1"/>
    <xf numFmtId="4" fontId="87" fillId="42" borderId="77" xfId="0" applyNumberFormat="1" applyFont="1" applyFill="1" applyBorder="1" applyAlignment="1">
      <alignment horizontal="right"/>
    </xf>
    <xf numFmtId="166" fontId="42" fillId="42" borderId="75" xfId="0" applyNumberFormat="1" applyFont="1" applyFill="1" applyBorder="1"/>
    <xf numFmtId="0" fontId="88" fillId="42" borderId="65" xfId="0" applyFont="1" applyFill="1" applyBorder="1"/>
    <xf numFmtId="0" fontId="42" fillId="42" borderId="71" xfId="0" applyFont="1" applyFill="1" applyBorder="1" applyAlignment="1">
      <alignment horizontal="center" vertical="center"/>
    </xf>
    <xf numFmtId="0" fontId="88" fillId="42" borderId="75" xfId="0" applyFont="1" applyFill="1" applyBorder="1"/>
    <xf numFmtId="0" fontId="88" fillId="42" borderId="74" xfId="0" applyFont="1" applyFill="1" applyBorder="1"/>
    <xf numFmtId="0" fontId="34" fillId="42" borderId="75" xfId="0" applyFont="1" applyFill="1" applyBorder="1" applyAlignment="1">
      <alignment horizontal="center"/>
    </xf>
    <xf numFmtId="0" fontId="88" fillId="42" borderId="85" xfId="0" applyFont="1" applyFill="1" applyBorder="1"/>
    <xf numFmtId="0" fontId="88" fillId="42" borderId="77" xfId="0" applyFont="1" applyFill="1" applyBorder="1"/>
    <xf numFmtId="0" fontId="88" fillId="42" borderId="78" xfId="0" applyFont="1" applyFill="1" applyBorder="1"/>
    <xf numFmtId="0" fontId="34" fillId="42" borderId="78" xfId="0" applyFont="1" applyFill="1" applyBorder="1" applyAlignment="1">
      <alignment horizontal="center"/>
    </xf>
    <xf numFmtId="4" fontId="42" fillId="42" borderId="77" xfId="0" applyNumberFormat="1" applyFont="1" applyFill="1" applyBorder="1" applyAlignment="1" applyProtection="1">
      <alignment horizontal="center"/>
      <protection locked="0"/>
    </xf>
    <xf numFmtId="4" fontId="42" fillId="42" borderId="85" xfId="0" applyNumberFormat="1" applyFont="1" applyFill="1" applyBorder="1" applyAlignment="1" applyProtection="1">
      <alignment horizontal="center"/>
      <protection locked="0"/>
    </xf>
    <xf numFmtId="166" fontId="42" fillId="42" borderId="85" xfId="0" applyNumberFormat="1" applyFont="1" applyFill="1" applyBorder="1" applyAlignment="1">
      <alignment horizontal="center"/>
    </xf>
    <xf numFmtId="10" fontId="42" fillId="42" borderId="85" xfId="43" applyNumberFormat="1" applyFont="1" applyFill="1" applyBorder="1" applyAlignment="1">
      <alignment horizontal="center"/>
    </xf>
    <xf numFmtId="174" fontId="42" fillId="42" borderId="85" xfId="43" applyNumberFormat="1" applyFont="1" applyFill="1" applyBorder="1" applyAlignment="1">
      <alignment horizontal="center"/>
    </xf>
    <xf numFmtId="0" fontId="88" fillId="42" borderId="80" xfId="0" applyFont="1" applyFill="1" applyBorder="1"/>
    <xf numFmtId="0" fontId="88" fillId="42" borderId="71" xfId="0" applyFont="1" applyFill="1" applyBorder="1"/>
    <xf numFmtId="166" fontId="42" fillId="42" borderId="78" xfId="0" applyNumberFormat="1" applyFont="1" applyFill="1" applyBorder="1"/>
    <xf numFmtId="167" fontId="42" fillId="42" borderId="64" xfId="0" applyNumberFormat="1" applyFont="1" applyFill="1" applyBorder="1"/>
    <xf numFmtId="167" fontId="42" fillId="42" borderId="65" xfId="0" applyNumberFormat="1" applyFont="1" applyFill="1" applyBorder="1"/>
    <xf numFmtId="167" fontId="90" fillId="42" borderId="64" xfId="0" applyNumberFormat="1" applyFont="1" applyFill="1" applyBorder="1"/>
    <xf numFmtId="174" fontId="41" fillId="42" borderId="65" xfId="43" applyNumberFormat="1" applyFont="1" applyFill="1" applyBorder="1" applyAlignment="1">
      <alignment horizontal="center"/>
    </xf>
    <xf numFmtId="9" fontId="41" fillId="42" borderId="85" xfId="43" applyFont="1" applyFill="1" applyBorder="1" applyAlignment="1">
      <alignment horizontal="center"/>
    </xf>
    <xf numFmtId="166" fontId="41" fillId="42" borderId="78" xfId="0" applyNumberFormat="1" applyFont="1" applyFill="1" applyBorder="1" applyProtection="1">
      <protection locked="0"/>
    </xf>
    <xf numFmtId="3" fontId="41" fillId="42" borderId="65" xfId="0" applyNumberFormat="1" applyFont="1" applyFill="1" applyBorder="1" applyAlignment="1" applyProtection="1">
      <alignment horizontal="center"/>
      <protection locked="0"/>
    </xf>
    <xf numFmtId="166" fontId="41" fillId="42" borderId="75" xfId="0" applyNumberFormat="1" applyFont="1" applyFill="1" applyBorder="1" applyProtection="1">
      <protection locked="0"/>
    </xf>
    <xf numFmtId="3" fontId="43" fillId="0" borderId="8" xfId="0" applyNumberFormat="1" applyFont="1" applyBorder="1" applyAlignment="1">
      <alignment horizontal="right"/>
    </xf>
    <xf numFmtId="4" fontId="32" fillId="51" borderId="52" xfId="0" applyNumberFormat="1" applyFont="1" applyFill="1" applyBorder="1"/>
    <xf numFmtId="3" fontId="43" fillId="51" borderId="61" xfId="0" applyNumberFormat="1" applyFont="1" applyFill="1" applyBorder="1" applyAlignment="1">
      <alignment horizontal="left"/>
    </xf>
    <xf numFmtId="4" fontId="32" fillId="51" borderId="53" xfId="0" applyNumberFormat="1" applyFont="1" applyFill="1" applyBorder="1"/>
    <xf numFmtId="0" fontId="32" fillId="51" borderId="62" xfId="0" applyFont="1" applyFill="1" applyBorder="1" applyAlignment="1">
      <alignment horizontal="left"/>
    </xf>
    <xf numFmtId="0" fontId="32" fillId="0" borderId="9" xfId="0" applyFont="1" applyBorder="1" applyAlignment="1">
      <alignment horizontal="left"/>
    </xf>
    <xf numFmtId="4" fontId="32" fillId="0" borderId="61" xfId="0" applyNumberFormat="1" applyFont="1" applyBorder="1"/>
    <xf numFmtId="4" fontId="32" fillId="0" borderId="62" xfId="0" applyNumberFormat="1" applyFont="1" applyBorder="1"/>
    <xf numFmtId="4" fontId="32" fillId="0" borderId="37" xfId="0" applyNumberFormat="1" applyFont="1" applyBorder="1"/>
    <xf numFmtId="0" fontId="34" fillId="34" borderId="49" xfId="35" applyFont="1" applyFill="1" applyBorder="1" applyAlignment="1">
      <alignment horizontal="center"/>
    </xf>
    <xf numFmtId="0" fontId="34" fillId="34" borderId="51" xfId="35" applyFont="1" applyFill="1" applyBorder="1" applyAlignment="1">
      <alignment horizontal="center"/>
    </xf>
    <xf numFmtId="0" fontId="34" fillId="34" borderId="50" xfId="35" applyFont="1" applyFill="1" applyBorder="1" applyAlignment="1">
      <alignment horizontal="center"/>
    </xf>
    <xf numFmtId="3" fontId="34" fillId="0" borderId="49" xfId="35" applyNumberFormat="1" applyFont="1" applyBorder="1" applyAlignment="1">
      <alignment horizontal="right" vertical="center"/>
    </xf>
    <xf numFmtId="3" fontId="34" fillId="0" borderId="50" xfId="35" applyNumberFormat="1" applyFont="1" applyBorder="1" applyAlignment="1">
      <alignment horizontal="right" vertical="center"/>
    </xf>
    <xf numFmtId="0" fontId="39" fillId="0" borderId="60" xfId="0" applyFont="1" applyBorder="1" applyAlignment="1">
      <alignment horizontal="left" vertical="top" wrapText="1"/>
    </xf>
    <xf numFmtId="0" fontId="39" fillId="0" borderId="9" xfId="0" applyFont="1" applyBorder="1" applyAlignment="1">
      <alignment horizontal="left" vertical="top" wrapText="1"/>
    </xf>
    <xf numFmtId="0" fontId="39" fillId="0" borderId="61" xfId="0" applyFont="1" applyBorder="1" applyAlignment="1">
      <alignment horizontal="left" vertical="top" wrapText="1"/>
    </xf>
    <xf numFmtId="0" fontId="39" fillId="0" borderId="52" xfId="0" applyFont="1" applyBorder="1" applyAlignment="1">
      <alignment horizontal="left" vertical="top" wrapText="1"/>
    </xf>
    <xf numFmtId="0" fontId="39" fillId="0" borderId="0" xfId="0" applyFont="1" applyAlignment="1">
      <alignment horizontal="left" vertical="top" wrapText="1"/>
    </xf>
    <xf numFmtId="0" fontId="39" fillId="0" borderId="37" xfId="0" applyFont="1" applyBorder="1" applyAlignment="1">
      <alignment horizontal="left" vertical="top" wrapText="1"/>
    </xf>
    <xf numFmtId="0" fontId="39" fillId="0" borderId="53" xfId="0" applyFont="1" applyBorder="1" applyAlignment="1">
      <alignment horizontal="left" vertical="top" wrapText="1"/>
    </xf>
    <xf numFmtId="0" fontId="39" fillId="0" borderId="6" xfId="0" applyFont="1" applyBorder="1" applyAlignment="1">
      <alignment horizontal="left" vertical="top" wrapText="1"/>
    </xf>
    <xf numFmtId="0" fontId="39" fillId="0" borderId="62" xfId="0" applyFont="1" applyBorder="1" applyAlignment="1">
      <alignment horizontal="left" vertical="top" wrapText="1"/>
    </xf>
    <xf numFmtId="0" fontId="68" fillId="48" borderId="60" xfId="0" applyFont="1" applyFill="1" applyBorder="1" applyAlignment="1">
      <alignment horizontal="center"/>
    </xf>
    <xf numFmtId="0" fontId="68" fillId="48" borderId="9" xfId="0" applyFont="1" applyFill="1" applyBorder="1" applyAlignment="1">
      <alignment horizontal="center"/>
    </xf>
    <xf numFmtId="0" fontId="68" fillId="48" borderId="61" xfId="0" applyFont="1" applyFill="1" applyBorder="1" applyAlignment="1">
      <alignment horizontal="center"/>
    </xf>
    <xf numFmtId="4" fontId="59" fillId="49" borderId="51" xfId="0" applyNumberFormat="1" applyFont="1" applyFill="1" applyBorder="1" applyAlignment="1" applyProtection="1">
      <alignment horizontal="right"/>
      <protection locked="0"/>
    </xf>
    <xf numFmtId="4" fontId="59" fillId="49" borderId="50" xfId="0" applyNumberFormat="1" applyFont="1" applyFill="1" applyBorder="1" applyAlignment="1" applyProtection="1">
      <alignment horizontal="right"/>
      <protection locked="0"/>
    </xf>
    <xf numFmtId="4" fontId="59" fillId="48" borderId="51" xfId="0" applyNumberFormat="1" applyFont="1" applyFill="1" applyBorder="1" applyAlignment="1" applyProtection="1">
      <alignment horizontal="right"/>
      <protection locked="0"/>
    </xf>
    <xf numFmtId="4" fontId="59" fillId="48" borderId="50" xfId="0" applyNumberFormat="1" applyFont="1" applyFill="1" applyBorder="1" applyAlignment="1" applyProtection="1">
      <alignment horizontal="right"/>
      <protection locked="0"/>
    </xf>
    <xf numFmtId="4" fontId="59" fillId="48" borderId="71" xfId="0" applyNumberFormat="1" applyFont="1" applyFill="1" applyBorder="1" applyAlignment="1">
      <alignment horizontal="right"/>
    </xf>
    <xf numFmtId="4" fontId="59" fillId="48" borderId="64" xfId="0" applyNumberFormat="1" applyFont="1" applyFill="1" applyBorder="1" applyAlignment="1">
      <alignment horizontal="right"/>
    </xf>
    <xf numFmtId="4" fontId="59" fillId="49" borderId="49" xfId="0" applyNumberFormat="1" applyFont="1" applyFill="1" applyBorder="1" applyAlignment="1" applyProtection="1">
      <alignment horizontal="right"/>
      <protection locked="0"/>
    </xf>
    <xf numFmtId="0" fontId="53" fillId="35" borderId="60" xfId="0" quotePrefix="1" applyFont="1" applyFill="1" applyBorder="1" applyAlignment="1">
      <alignment horizontal="center"/>
    </xf>
    <xf numFmtId="0" fontId="53" fillId="35" borderId="61" xfId="0" quotePrefix="1" applyFont="1" applyFill="1" applyBorder="1" applyAlignment="1">
      <alignment horizontal="center"/>
    </xf>
    <xf numFmtId="4" fontId="52" fillId="42" borderId="49" xfId="0" applyNumberFormat="1" applyFont="1" applyFill="1" applyBorder="1" applyAlignment="1" applyProtection="1">
      <alignment horizontal="center"/>
      <protection locked="0"/>
    </xf>
    <xf numFmtId="4" fontId="52" fillId="42" borderId="50" xfId="0" applyNumberFormat="1" applyFont="1" applyFill="1" applyBorder="1" applyAlignment="1" applyProtection="1">
      <alignment horizontal="center"/>
      <protection locked="0"/>
    </xf>
    <xf numFmtId="4" fontId="59" fillId="49" borderId="6" xfId="0" applyNumberFormat="1" applyFont="1" applyFill="1" applyBorder="1" applyAlignment="1" applyProtection="1">
      <alignment horizontal="right"/>
      <protection locked="0"/>
    </xf>
    <xf numFmtId="4" fontId="59" fillId="49" borderId="62" xfId="0" applyNumberFormat="1" applyFont="1" applyFill="1" applyBorder="1" applyAlignment="1" applyProtection="1">
      <alignment horizontal="right"/>
      <protection locked="0"/>
    </xf>
    <xf numFmtId="0" fontId="53" fillId="35" borderId="53" xfId="0" quotePrefix="1" applyFont="1" applyFill="1" applyBorder="1" applyAlignment="1">
      <alignment horizontal="center"/>
    </xf>
    <xf numFmtId="0" fontId="53" fillId="35" borderId="62" xfId="0" applyFont="1" applyFill="1" applyBorder="1" applyAlignment="1">
      <alignment horizontal="center"/>
    </xf>
    <xf numFmtId="0" fontId="52" fillId="47" borderId="49" xfId="0" applyFont="1" applyFill="1" applyBorder="1" applyAlignment="1">
      <alignment horizontal="left"/>
    </xf>
    <xf numFmtId="0" fontId="52" fillId="47" borderId="51" xfId="0" applyFont="1" applyFill="1" applyBorder="1" applyAlignment="1">
      <alignment horizontal="left"/>
    </xf>
    <xf numFmtId="0" fontId="52" fillId="47" borderId="50" xfId="0" applyFont="1" applyFill="1" applyBorder="1" applyAlignment="1">
      <alignment horizontal="left"/>
    </xf>
    <xf numFmtId="0" fontId="29" fillId="45" borderId="0" xfId="0" applyFont="1" applyFill="1" applyAlignment="1">
      <alignment horizontal="center"/>
    </xf>
    <xf numFmtId="4" fontId="0" fillId="45" borderId="0" xfId="0" applyNumberFormat="1" applyFill="1" applyAlignment="1">
      <alignment horizontal="center"/>
    </xf>
    <xf numFmtId="0" fontId="51" fillId="47" borderId="82" xfId="0" applyFont="1" applyFill="1" applyBorder="1" applyAlignment="1">
      <alignment horizontal="center"/>
    </xf>
    <xf numFmtId="0" fontId="51" fillId="47" borderId="83" xfId="0" applyFont="1" applyFill="1" applyBorder="1" applyAlignment="1">
      <alignment horizontal="center"/>
    </xf>
    <xf numFmtId="0" fontId="52" fillId="48" borderId="49" xfId="0" applyFont="1" applyFill="1" applyBorder="1" applyAlignment="1">
      <alignment horizontal="center"/>
    </xf>
    <xf numFmtId="0" fontId="52" fillId="48" borderId="50" xfId="0" applyFont="1" applyFill="1" applyBorder="1" applyAlignment="1">
      <alignment horizontal="center"/>
    </xf>
    <xf numFmtId="0" fontId="50" fillId="46" borderId="71" xfId="0" applyFont="1" applyFill="1" applyBorder="1" applyAlignment="1">
      <alignment horizontal="center"/>
    </xf>
    <xf numFmtId="0" fontId="50" fillId="46" borderId="64" xfId="0" applyFont="1" applyFill="1" applyBorder="1" applyAlignment="1">
      <alignment horizontal="center"/>
    </xf>
    <xf numFmtId="0" fontId="51" fillId="47" borderId="72" xfId="0" applyFont="1" applyFill="1" applyBorder="1" applyAlignment="1">
      <alignment horizontal="center"/>
    </xf>
    <xf numFmtId="0" fontId="51" fillId="47" borderId="73" xfId="0" applyFont="1" applyFill="1" applyBorder="1" applyAlignment="1">
      <alignment horizontal="center"/>
    </xf>
    <xf numFmtId="0" fontId="51" fillId="47" borderId="74" xfId="0" applyFont="1" applyFill="1" applyBorder="1" applyAlignment="1">
      <alignment horizontal="center"/>
    </xf>
    <xf numFmtId="0" fontId="53" fillId="46" borderId="72" xfId="0" applyFont="1" applyFill="1" applyBorder="1" applyAlignment="1">
      <alignment horizontal="center"/>
    </xf>
    <xf numFmtId="0" fontId="53" fillId="46" borderId="74" xfId="0" applyFont="1" applyFill="1" applyBorder="1" applyAlignment="1">
      <alignment horizontal="center"/>
    </xf>
    <xf numFmtId="0" fontId="51" fillId="47" borderId="76" xfId="0" applyFont="1" applyFill="1" applyBorder="1" applyAlignment="1">
      <alignment horizontal="center" vertical="center"/>
    </xf>
    <xf numFmtId="0" fontId="51" fillId="47" borderId="0" xfId="0" applyFont="1" applyFill="1" applyAlignment="1">
      <alignment horizontal="center" vertical="center"/>
    </xf>
    <xf numFmtId="0" fontId="51" fillId="47" borderId="77" xfId="0" applyFont="1" applyFill="1" applyBorder="1" applyAlignment="1">
      <alignment horizontal="center" vertical="center"/>
    </xf>
    <xf numFmtId="0" fontId="55" fillId="46" borderId="79" xfId="0" applyFont="1" applyFill="1" applyBorder="1" applyAlignment="1">
      <alignment horizontal="center"/>
    </xf>
    <xf numFmtId="0" fontId="55" fillId="46" borderId="80" xfId="0" applyFont="1" applyFill="1" applyBorder="1" applyAlignment="1">
      <alignment horizontal="center"/>
    </xf>
    <xf numFmtId="0" fontId="51" fillId="47" borderId="79" xfId="0" applyFont="1" applyFill="1" applyBorder="1" applyAlignment="1">
      <alignment horizontal="center"/>
    </xf>
    <xf numFmtId="0" fontId="51" fillId="47" borderId="3" xfId="0" applyFont="1" applyFill="1" applyBorder="1" applyAlignment="1">
      <alignment horizontal="center"/>
    </xf>
    <xf numFmtId="0" fontId="51" fillId="47" borderId="80" xfId="0" applyFont="1" applyFill="1" applyBorder="1" applyAlignment="1">
      <alignment horizontal="center"/>
    </xf>
    <xf numFmtId="0" fontId="52" fillId="47" borderId="71" xfId="0" applyFont="1" applyFill="1" applyBorder="1" applyAlignment="1">
      <alignment horizontal="left"/>
    </xf>
    <xf numFmtId="0" fontId="52" fillId="47" borderId="63" xfId="0" applyFont="1" applyFill="1" applyBorder="1" applyAlignment="1">
      <alignment horizontal="left"/>
    </xf>
    <xf numFmtId="0" fontId="52" fillId="47" borderId="64" xfId="0" applyFont="1" applyFill="1" applyBorder="1" applyAlignment="1">
      <alignment horizontal="left"/>
    </xf>
    <xf numFmtId="0" fontId="52" fillId="47" borderId="60" xfId="0" applyFont="1" applyFill="1" applyBorder="1" applyAlignment="1">
      <alignment horizontal="center" vertical="center"/>
    </xf>
    <xf numFmtId="0" fontId="52" fillId="47" borderId="9" xfId="0" applyFont="1" applyFill="1" applyBorder="1" applyAlignment="1">
      <alignment horizontal="center" vertical="center"/>
    </xf>
    <xf numFmtId="0" fontId="52" fillId="47" borderId="61" xfId="0" applyFont="1" applyFill="1" applyBorder="1" applyAlignment="1">
      <alignment horizontal="center" vertical="center"/>
    </xf>
    <xf numFmtId="0" fontId="52" fillId="47" borderId="52" xfId="0" applyFont="1" applyFill="1" applyBorder="1" applyAlignment="1">
      <alignment horizontal="center" vertical="center"/>
    </xf>
    <xf numFmtId="0" fontId="52" fillId="47" borderId="0" xfId="0" applyFont="1" applyFill="1" applyAlignment="1">
      <alignment horizontal="center" vertical="center"/>
    </xf>
    <xf numFmtId="0" fontId="52" fillId="47" borderId="37" xfId="0" applyFont="1" applyFill="1" applyBorder="1" applyAlignment="1">
      <alignment horizontal="center" vertical="center"/>
    </xf>
    <xf numFmtId="0" fontId="52" fillId="47" borderId="53" xfId="0" applyFont="1" applyFill="1" applyBorder="1" applyAlignment="1">
      <alignment horizontal="center" vertical="center"/>
    </xf>
    <xf numFmtId="0" fontId="52" fillId="47" borderId="6" xfId="0" applyFont="1" applyFill="1" applyBorder="1" applyAlignment="1">
      <alignment horizontal="center" vertical="center"/>
    </xf>
    <xf numFmtId="0" fontId="52" fillId="47" borderId="62" xfId="0" applyFont="1" applyFill="1" applyBorder="1" applyAlignment="1">
      <alignment horizontal="center" vertical="center"/>
    </xf>
    <xf numFmtId="1" fontId="57" fillId="48" borderId="20" xfId="0" applyNumberFormat="1" applyFont="1" applyFill="1" applyBorder="1" applyAlignment="1" applyProtection="1">
      <alignment horizontal="center" vertical="center"/>
      <protection locked="0"/>
    </xf>
    <xf numFmtId="1" fontId="57" fillId="48" borderId="59" xfId="0" applyNumberFormat="1" applyFont="1" applyFill="1" applyBorder="1" applyAlignment="1" applyProtection="1">
      <alignment horizontal="center" vertical="center"/>
      <protection locked="0"/>
    </xf>
    <xf numFmtId="1" fontId="57" fillId="48" borderId="17" xfId="0" applyNumberFormat="1" applyFont="1" applyFill="1" applyBorder="1" applyAlignment="1" applyProtection="1">
      <alignment horizontal="center" vertical="center"/>
      <protection locked="0"/>
    </xf>
    <xf numFmtId="0" fontId="58" fillId="48" borderId="49" xfId="0" applyFont="1" applyFill="1" applyBorder="1" applyAlignment="1" applyProtection="1">
      <alignment horizontal="center"/>
      <protection locked="0"/>
    </xf>
    <xf numFmtId="0" fontId="58" fillId="48" borderId="51" xfId="0" applyFont="1" applyFill="1" applyBorder="1" applyAlignment="1" applyProtection="1">
      <alignment horizontal="center"/>
      <protection locked="0"/>
    </xf>
    <xf numFmtId="0" fontId="58" fillId="48" borderId="50" xfId="0" applyFont="1" applyFill="1" applyBorder="1" applyAlignment="1" applyProtection="1">
      <alignment horizontal="center"/>
      <protection locked="0"/>
    </xf>
    <xf numFmtId="0" fontId="41" fillId="42" borderId="71" xfId="0" applyFont="1" applyFill="1" applyBorder="1" applyAlignment="1">
      <alignment horizontal="right"/>
    </xf>
    <xf numFmtId="0" fontId="41" fillId="42" borderId="63" xfId="0" applyFont="1" applyFill="1" applyBorder="1" applyAlignment="1">
      <alignment horizontal="right"/>
    </xf>
    <xf numFmtId="0" fontId="41" fillId="42" borderId="64" xfId="0" applyFont="1" applyFill="1" applyBorder="1" applyAlignment="1">
      <alignment horizontal="right"/>
    </xf>
    <xf numFmtId="0" fontId="41" fillId="42" borderId="79" xfId="0" applyFont="1" applyFill="1" applyBorder="1" applyAlignment="1">
      <alignment horizontal="right"/>
    </xf>
    <xf numFmtId="0" fontId="41" fillId="42" borderId="3" xfId="0" applyFont="1" applyFill="1" applyBorder="1" applyAlignment="1">
      <alignment horizontal="right"/>
    </xf>
    <xf numFmtId="0" fontId="41" fillId="42" borderId="72" xfId="0" applyFont="1" applyFill="1" applyBorder="1" applyAlignment="1">
      <alignment horizontal="right"/>
    </xf>
    <xf numFmtId="0" fontId="41" fillId="42" borderId="73" xfId="0" applyFont="1" applyFill="1" applyBorder="1" applyAlignment="1">
      <alignment horizontal="right"/>
    </xf>
    <xf numFmtId="0" fontId="91" fillId="42" borderId="71" xfId="0" applyFont="1" applyFill="1" applyBorder="1" applyAlignment="1">
      <alignment horizontal="right"/>
    </xf>
    <xf numFmtId="0" fontId="91" fillId="42" borderId="63" xfId="0" applyFont="1" applyFill="1" applyBorder="1" applyAlignment="1">
      <alignment horizontal="right"/>
    </xf>
    <xf numFmtId="0" fontId="91" fillId="42" borderId="64" xfId="0" applyFont="1" applyFill="1" applyBorder="1" applyAlignment="1">
      <alignment horizontal="right"/>
    </xf>
    <xf numFmtId="4" fontId="34" fillId="42" borderId="63" xfId="0" applyNumberFormat="1" applyFont="1" applyFill="1" applyBorder="1" applyAlignment="1" applyProtection="1">
      <alignment horizontal="left" vertical="center"/>
      <protection locked="0"/>
    </xf>
    <xf numFmtId="4" fontId="34" fillId="42" borderId="64" xfId="0" applyNumberFormat="1" applyFont="1" applyFill="1" applyBorder="1" applyAlignment="1" applyProtection="1">
      <alignment horizontal="left" vertical="center"/>
      <protection locked="0"/>
    </xf>
    <xf numFmtId="4" fontId="87" fillId="42" borderId="63" xfId="0" applyNumberFormat="1" applyFont="1" applyFill="1" applyBorder="1" applyAlignment="1">
      <alignment horizontal="right"/>
    </xf>
    <xf numFmtId="0" fontId="42" fillId="42" borderId="63" xfId="0" applyFont="1" applyFill="1" applyBorder="1" applyAlignment="1">
      <alignment horizontal="center" vertical="center"/>
    </xf>
    <xf numFmtId="0" fontId="42" fillId="42" borderId="64" xfId="0" applyFont="1" applyFill="1" applyBorder="1" applyAlignment="1">
      <alignment horizontal="center" vertical="center"/>
    </xf>
    <xf numFmtId="0" fontId="89" fillId="42" borderId="72" xfId="0" applyFont="1" applyFill="1" applyBorder="1" applyAlignment="1">
      <alignment horizontal="center" vertical="center"/>
    </xf>
    <xf numFmtId="0" fontId="89" fillId="42" borderId="79" xfId="0" applyFont="1" applyFill="1" applyBorder="1" applyAlignment="1">
      <alignment horizontal="center" vertical="center"/>
    </xf>
    <xf numFmtId="0" fontId="34" fillId="34" borderId="20" xfId="0" applyFont="1" applyFill="1" applyBorder="1" applyAlignment="1">
      <alignment horizontal="center" vertical="center"/>
    </xf>
    <xf numFmtId="0" fontId="32" fillId="34" borderId="17" xfId="0" applyFont="1" applyFill="1" applyBorder="1" applyAlignment="1">
      <alignment horizontal="center" vertical="center"/>
    </xf>
    <xf numFmtId="1" fontId="34" fillId="34" borderId="20" xfId="0" applyNumberFormat="1" applyFont="1" applyFill="1" applyBorder="1" applyAlignment="1">
      <alignment horizontal="center" vertical="center"/>
    </xf>
    <xf numFmtId="1" fontId="32" fillId="34" borderId="17" xfId="0" applyNumberFormat="1" applyFont="1" applyFill="1" applyBorder="1" applyAlignment="1">
      <alignment horizontal="center" vertical="center"/>
    </xf>
    <xf numFmtId="0" fontId="34" fillId="34" borderId="20" xfId="0" quotePrefix="1" applyFont="1" applyFill="1" applyBorder="1" applyAlignment="1">
      <alignment horizontal="center" vertical="center"/>
    </xf>
    <xf numFmtId="0" fontId="34" fillId="34" borderId="17" xfId="0" quotePrefix="1" applyFont="1" applyFill="1" applyBorder="1" applyAlignment="1">
      <alignment horizontal="center" vertical="center"/>
    </xf>
    <xf numFmtId="0" fontId="47" fillId="0" borderId="60" xfId="0" applyFont="1" applyBorder="1" applyAlignment="1">
      <alignment horizontal="left" wrapText="1"/>
    </xf>
    <xf numFmtId="0" fontId="47" fillId="0" borderId="9" xfId="0" applyFont="1" applyBorder="1" applyAlignment="1">
      <alignment horizontal="left" wrapText="1"/>
    </xf>
    <xf numFmtId="0" fontId="47" fillId="0" borderId="61" xfId="0" applyFont="1" applyBorder="1" applyAlignment="1">
      <alignment horizontal="left" wrapText="1"/>
    </xf>
    <xf numFmtId="0" fontId="47" fillId="0" borderId="52" xfId="0" applyFont="1" applyBorder="1" applyAlignment="1">
      <alignment horizontal="left" wrapText="1"/>
    </xf>
    <xf numFmtId="0" fontId="47" fillId="0" borderId="0" xfId="0" applyFont="1" applyAlignment="1">
      <alignment horizontal="left" wrapText="1"/>
    </xf>
    <xf numFmtId="0" fontId="47" fillId="0" borderId="37" xfId="0" applyFont="1" applyBorder="1" applyAlignment="1">
      <alignment horizontal="left" wrapText="1"/>
    </xf>
    <xf numFmtId="0" fontId="47" fillId="0" borderId="53" xfId="0" applyFont="1" applyBorder="1" applyAlignment="1">
      <alignment horizontal="left" wrapText="1"/>
    </xf>
    <xf numFmtId="0" fontId="47" fillId="0" borderId="6" xfId="0" applyFont="1" applyBorder="1" applyAlignment="1">
      <alignment horizontal="left" wrapText="1"/>
    </xf>
    <xf numFmtId="0" fontId="47" fillId="0" borderId="62" xfId="0" applyFont="1" applyBorder="1" applyAlignment="1">
      <alignment horizontal="left" wrapText="1"/>
    </xf>
    <xf numFmtId="0" fontId="34" fillId="34" borderId="17" xfId="0" applyFont="1" applyFill="1" applyBorder="1" applyAlignment="1">
      <alignment horizontal="center" vertical="center"/>
    </xf>
    <xf numFmtId="1" fontId="34" fillId="34" borderId="20" xfId="0" applyNumberFormat="1" applyFont="1" applyFill="1" applyBorder="1" applyAlignment="1" applyProtection="1">
      <alignment horizontal="center" vertical="center"/>
      <protection locked="0"/>
    </xf>
    <xf numFmtId="1" fontId="34" fillId="34" borderId="17" xfId="0" applyNumberFormat="1" applyFont="1" applyFill="1" applyBorder="1" applyAlignment="1" applyProtection="1">
      <alignment horizontal="center" vertical="center"/>
      <protection locked="0"/>
    </xf>
    <xf numFmtId="0" fontId="43" fillId="36" borderId="0" xfId="57" applyFont="1" applyFill="1" applyAlignment="1">
      <alignment horizontal="center"/>
    </xf>
    <xf numFmtId="166" fontId="41" fillId="0" borderId="65" xfId="0" applyNumberFormat="1" applyFont="1" applyFill="1" applyBorder="1" applyAlignment="1" applyProtection="1">
      <alignment vertical="center"/>
      <protection locked="0"/>
    </xf>
    <xf numFmtId="0" fontId="32" fillId="0" borderId="0" xfId="0" quotePrefix="1" applyFont="1" applyFill="1" applyAlignment="1">
      <alignment horizontal="left"/>
    </xf>
    <xf numFmtId="4" fontId="34" fillId="0" borderId="0" xfId="0" applyNumberFormat="1" applyFont="1" applyFill="1"/>
    <xf numFmtId="10" fontId="34" fillId="0" borderId="0" xfId="43" applyNumberFormat="1" applyFont="1" applyFill="1"/>
    <xf numFmtId="0" fontId="34" fillId="0" borderId="0" xfId="0" applyFont="1" applyFill="1"/>
    <xf numFmtId="4" fontId="32" fillId="0" borderId="0" xfId="0" applyNumberFormat="1" applyFont="1" applyFill="1"/>
    <xf numFmtId="0" fontId="32" fillId="0" borderId="0" xfId="0" applyFont="1" applyFill="1"/>
    <xf numFmtId="4" fontId="32" fillId="52" borderId="6" xfId="0" applyNumberFormat="1" applyFont="1" applyFill="1" applyBorder="1"/>
  </cellXfs>
  <cellStyles count="59">
    <cellStyle name="20% - Énfasis1 2" xfId="1" xr:uid="{00000000-0005-0000-0000-000000000000}"/>
    <cellStyle name="20% - Énfasis2 2" xfId="2" xr:uid="{00000000-0005-0000-0000-000001000000}"/>
    <cellStyle name="20% - Énfasis3 2" xfId="3" xr:uid="{00000000-0005-0000-0000-000002000000}"/>
    <cellStyle name="20% - Énfasis4 2" xfId="4" xr:uid="{00000000-0005-0000-0000-000003000000}"/>
    <cellStyle name="20% - Énfasis5 2" xfId="5" xr:uid="{00000000-0005-0000-0000-000004000000}"/>
    <cellStyle name="20% - Énfasis6 2" xfId="6" xr:uid="{00000000-0005-0000-0000-000005000000}"/>
    <cellStyle name="40% - Énfasis1 2" xfId="7" xr:uid="{00000000-0005-0000-0000-000006000000}"/>
    <cellStyle name="40% - Énfasis2 2" xfId="8" xr:uid="{00000000-0005-0000-0000-000007000000}"/>
    <cellStyle name="40% - Énfasis3 2" xfId="9" xr:uid="{00000000-0005-0000-0000-000008000000}"/>
    <cellStyle name="40% - Énfasis4 2" xfId="10" xr:uid="{00000000-0005-0000-0000-000009000000}"/>
    <cellStyle name="40% - Énfasis5 2" xfId="11" xr:uid="{00000000-0005-0000-0000-00000A000000}"/>
    <cellStyle name="40% - Énfasis6 2" xfId="12" xr:uid="{00000000-0005-0000-0000-00000B000000}"/>
    <cellStyle name="60% - Énfasis1 2" xfId="13" xr:uid="{00000000-0005-0000-0000-00000C000000}"/>
    <cellStyle name="60% - Énfasis2 2" xfId="14" xr:uid="{00000000-0005-0000-0000-00000D000000}"/>
    <cellStyle name="60% - Énfasis3 2" xfId="15" xr:uid="{00000000-0005-0000-0000-00000E000000}"/>
    <cellStyle name="60% - Énfasis4 2" xfId="16" xr:uid="{00000000-0005-0000-0000-00000F000000}"/>
    <cellStyle name="60% - Énfasis5 2" xfId="17" xr:uid="{00000000-0005-0000-0000-000010000000}"/>
    <cellStyle name="60% - Énfasis6 2" xfId="18" xr:uid="{00000000-0005-0000-0000-000011000000}"/>
    <cellStyle name="Buena 2" xfId="19" xr:uid="{00000000-0005-0000-0000-000012000000}"/>
    <cellStyle name="Cálculo 2" xfId="20" xr:uid="{00000000-0005-0000-0000-000013000000}"/>
    <cellStyle name="Celda de comprobación 2" xfId="21" xr:uid="{00000000-0005-0000-0000-000014000000}"/>
    <cellStyle name="Celda vinculada 2" xfId="22" xr:uid="{00000000-0005-0000-0000-000015000000}"/>
    <cellStyle name="Encabezado 4 2" xfId="23" xr:uid="{00000000-0005-0000-0000-000016000000}"/>
    <cellStyle name="Énfasis1 2" xfId="24" xr:uid="{00000000-0005-0000-0000-000017000000}"/>
    <cellStyle name="Énfasis2 2" xfId="25" xr:uid="{00000000-0005-0000-0000-000018000000}"/>
    <cellStyle name="Énfasis3 2" xfId="26" xr:uid="{00000000-0005-0000-0000-000019000000}"/>
    <cellStyle name="Énfasis4 2" xfId="27" xr:uid="{00000000-0005-0000-0000-00001A000000}"/>
    <cellStyle name="Énfasis5 2" xfId="28" xr:uid="{00000000-0005-0000-0000-00001B000000}"/>
    <cellStyle name="Énfasis6 2" xfId="29" xr:uid="{00000000-0005-0000-0000-00001C000000}"/>
    <cellStyle name="Entrada 2" xfId="30" xr:uid="{00000000-0005-0000-0000-00001D000000}"/>
    <cellStyle name="Euro" xfId="31" xr:uid="{00000000-0005-0000-0000-00001E000000}"/>
    <cellStyle name="Euro 2" xfId="32" xr:uid="{00000000-0005-0000-0000-00001F000000}"/>
    <cellStyle name="Hipervínculo" xfId="56" builtinId="8"/>
    <cellStyle name="Incorrecto 2" xfId="33" xr:uid="{00000000-0005-0000-0000-000021000000}"/>
    <cellStyle name="Millares" xfId="58" builtinId="3"/>
    <cellStyle name="Neutral 2" xfId="34" xr:uid="{00000000-0005-0000-0000-000022000000}"/>
    <cellStyle name="Normal" xfId="0" builtinId="0"/>
    <cellStyle name="Normal 2" xfId="35" xr:uid="{00000000-0005-0000-0000-000024000000}"/>
    <cellStyle name="Normal 2 2" xfId="36" xr:uid="{00000000-0005-0000-0000-000025000000}"/>
    <cellStyle name="Normal 2 2 2" xfId="54" xr:uid="{00000000-0005-0000-0000-000026000000}"/>
    <cellStyle name="Normal 3" xfId="37" xr:uid="{00000000-0005-0000-0000-000027000000}"/>
    <cellStyle name="Normal 3 2" xfId="38" xr:uid="{00000000-0005-0000-0000-000028000000}"/>
    <cellStyle name="Normal 4" xfId="39" xr:uid="{00000000-0005-0000-0000-000029000000}"/>
    <cellStyle name="Normal 4 2" xfId="40" xr:uid="{00000000-0005-0000-0000-00002A000000}"/>
    <cellStyle name="Normal 5" xfId="41" xr:uid="{00000000-0005-0000-0000-00002B000000}"/>
    <cellStyle name="Normal 6" xfId="55" xr:uid="{00000000-0005-0000-0000-00002C000000}"/>
    <cellStyle name="Normal_102fisc05M.L.G.,S.L." xfId="57" xr:uid="{00000000-0005-0000-0000-00002D000000}"/>
    <cellStyle name="Notas 2" xfId="42" xr:uid="{00000000-0005-0000-0000-00002E000000}"/>
    <cellStyle name="Porcentaje" xfId="43" builtinId="5"/>
    <cellStyle name="Porcentual 2" xfId="44" xr:uid="{00000000-0005-0000-0000-000030000000}"/>
    <cellStyle name="Porcentual 3" xfId="45" xr:uid="{00000000-0005-0000-0000-000031000000}"/>
    <cellStyle name="Salida 2" xfId="46" xr:uid="{00000000-0005-0000-0000-000032000000}"/>
    <cellStyle name="Texto de advertencia 2" xfId="47" xr:uid="{00000000-0005-0000-0000-000033000000}"/>
    <cellStyle name="Texto explicativo 2" xfId="48" xr:uid="{00000000-0005-0000-0000-000034000000}"/>
    <cellStyle name="Título" xfId="49" builtinId="15" customBuiltin="1"/>
    <cellStyle name="Título 1 2" xfId="50" xr:uid="{00000000-0005-0000-0000-000036000000}"/>
    <cellStyle name="Título 2 2" xfId="51" xr:uid="{00000000-0005-0000-0000-000037000000}"/>
    <cellStyle name="Título 3 2" xfId="52" xr:uid="{00000000-0005-0000-0000-000038000000}"/>
    <cellStyle name="Total 2" xfId="53" xr:uid="{00000000-0005-0000-0000-000039000000}"/>
  </cellStyles>
  <dxfs count="5">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9</xdr:row>
      <xdr:rowOff>0</xdr:rowOff>
    </xdr:from>
    <xdr:to>
      <xdr:col>0</xdr:col>
      <xdr:colOff>0</xdr:colOff>
      <xdr:row>9</xdr:row>
      <xdr:rowOff>0</xdr:rowOff>
    </xdr:to>
    <xdr:sp macro="" textlink="">
      <xdr:nvSpPr>
        <xdr:cNvPr id="111256" name="Line 1">
          <a:extLst>
            <a:ext uri="{FF2B5EF4-FFF2-40B4-BE49-F238E27FC236}">
              <a16:creationId xmlns:a16="http://schemas.microsoft.com/office/drawing/2014/main" id="{00000000-0008-0000-0300-000098B20100}"/>
            </a:ext>
          </a:extLst>
        </xdr:cNvPr>
        <xdr:cNvSpPr>
          <a:spLocks noChangeShapeType="1"/>
        </xdr:cNvSpPr>
      </xdr:nvSpPr>
      <xdr:spPr bwMode="auto">
        <a:xfrm flipH="1">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57" name="Line 2">
          <a:extLst>
            <a:ext uri="{FF2B5EF4-FFF2-40B4-BE49-F238E27FC236}">
              <a16:creationId xmlns:a16="http://schemas.microsoft.com/office/drawing/2014/main" id="{00000000-0008-0000-0300-000099B20100}"/>
            </a:ext>
          </a:extLst>
        </xdr:cNvPr>
        <xdr:cNvSpPr>
          <a:spLocks noChangeShapeType="1"/>
        </xdr:cNvSpPr>
      </xdr:nvSpPr>
      <xdr:spPr bwMode="auto">
        <a:xfrm>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58" name="Line 3">
          <a:extLst>
            <a:ext uri="{FF2B5EF4-FFF2-40B4-BE49-F238E27FC236}">
              <a16:creationId xmlns:a16="http://schemas.microsoft.com/office/drawing/2014/main" id="{00000000-0008-0000-0300-00009AB20100}"/>
            </a:ext>
          </a:extLst>
        </xdr:cNvPr>
        <xdr:cNvSpPr>
          <a:spLocks noChangeShapeType="1"/>
        </xdr:cNvSpPr>
      </xdr:nvSpPr>
      <xdr:spPr bwMode="auto">
        <a:xfrm flipH="1">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59" name="Line 4">
          <a:extLst>
            <a:ext uri="{FF2B5EF4-FFF2-40B4-BE49-F238E27FC236}">
              <a16:creationId xmlns:a16="http://schemas.microsoft.com/office/drawing/2014/main" id="{00000000-0008-0000-0300-00009BB20100}"/>
            </a:ext>
          </a:extLst>
        </xdr:cNvPr>
        <xdr:cNvSpPr>
          <a:spLocks noChangeShapeType="1"/>
        </xdr:cNvSpPr>
      </xdr:nvSpPr>
      <xdr:spPr bwMode="auto">
        <a:xfrm>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60" name="Line 5">
          <a:extLst>
            <a:ext uri="{FF2B5EF4-FFF2-40B4-BE49-F238E27FC236}">
              <a16:creationId xmlns:a16="http://schemas.microsoft.com/office/drawing/2014/main" id="{00000000-0008-0000-0300-00009CB20100}"/>
            </a:ext>
          </a:extLst>
        </xdr:cNvPr>
        <xdr:cNvSpPr>
          <a:spLocks noChangeShapeType="1"/>
        </xdr:cNvSpPr>
      </xdr:nvSpPr>
      <xdr:spPr bwMode="auto">
        <a:xfrm flipH="1">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61" name="Line 6">
          <a:extLst>
            <a:ext uri="{FF2B5EF4-FFF2-40B4-BE49-F238E27FC236}">
              <a16:creationId xmlns:a16="http://schemas.microsoft.com/office/drawing/2014/main" id="{00000000-0008-0000-0300-00009DB20100}"/>
            </a:ext>
          </a:extLst>
        </xdr:cNvPr>
        <xdr:cNvSpPr>
          <a:spLocks noChangeShapeType="1"/>
        </xdr:cNvSpPr>
      </xdr:nvSpPr>
      <xdr:spPr bwMode="auto">
        <a:xfrm>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9525</xdr:rowOff>
    </xdr:from>
    <xdr:to>
      <xdr:col>0</xdr:col>
      <xdr:colOff>0</xdr:colOff>
      <xdr:row>9</xdr:row>
      <xdr:rowOff>152400</xdr:rowOff>
    </xdr:to>
    <xdr:sp macro="" textlink="">
      <xdr:nvSpPr>
        <xdr:cNvPr id="111262" name="Line 7">
          <a:extLst>
            <a:ext uri="{FF2B5EF4-FFF2-40B4-BE49-F238E27FC236}">
              <a16:creationId xmlns:a16="http://schemas.microsoft.com/office/drawing/2014/main" id="{00000000-0008-0000-0300-00009EB20100}"/>
            </a:ext>
          </a:extLst>
        </xdr:cNvPr>
        <xdr:cNvSpPr>
          <a:spLocks noChangeShapeType="1"/>
        </xdr:cNvSpPr>
      </xdr:nvSpPr>
      <xdr:spPr bwMode="auto">
        <a:xfrm flipH="1">
          <a:off x="0" y="12096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9525</xdr:rowOff>
    </xdr:from>
    <xdr:to>
      <xdr:col>0</xdr:col>
      <xdr:colOff>0</xdr:colOff>
      <xdr:row>9</xdr:row>
      <xdr:rowOff>133350</xdr:rowOff>
    </xdr:to>
    <xdr:sp macro="" textlink="">
      <xdr:nvSpPr>
        <xdr:cNvPr id="111263" name="Line 8">
          <a:extLst>
            <a:ext uri="{FF2B5EF4-FFF2-40B4-BE49-F238E27FC236}">
              <a16:creationId xmlns:a16="http://schemas.microsoft.com/office/drawing/2014/main" id="{00000000-0008-0000-0300-00009FB20100}"/>
            </a:ext>
          </a:extLst>
        </xdr:cNvPr>
        <xdr:cNvSpPr>
          <a:spLocks noChangeShapeType="1"/>
        </xdr:cNvSpPr>
      </xdr:nvSpPr>
      <xdr:spPr bwMode="auto">
        <a:xfrm>
          <a:off x="0" y="12096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9525</xdr:rowOff>
    </xdr:from>
    <xdr:to>
      <xdr:col>0</xdr:col>
      <xdr:colOff>0</xdr:colOff>
      <xdr:row>9</xdr:row>
      <xdr:rowOff>152400</xdr:rowOff>
    </xdr:to>
    <xdr:sp macro="" textlink="">
      <xdr:nvSpPr>
        <xdr:cNvPr id="111264" name="Line 9">
          <a:extLst>
            <a:ext uri="{FF2B5EF4-FFF2-40B4-BE49-F238E27FC236}">
              <a16:creationId xmlns:a16="http://schemas.microsoft.com/office/drawing/2014/main" id="{00000000-0008-0000-0300-0000A0B20100}"/>
            </a:ext>
          </a:extLst>
        </xdr:cNvPr>
        <xdr:cNvSpPr>
          <a:spLocks noChangeShapeType="1"/>
        </xdr:cNvSpPr>
      </xdr:nvSpPr>
      <xdr:spPr bwMode="auto">
        <a:xfrm flipH="1">
          <a:off x="0" y="12096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9525</xdr:rowOff>
    </xdr:from>
    <xdr:to>
      <xdr:col>0</xdr:col>
      <xdr:colOff>0</xdr:colOff>
      <xdr:row>9</xdr:row>
      <xdr:rowOff>133350</xdr:rowOff>
    </xdr:to>
    <xdr:sp macro="" textlink="">
      <xdr:nvSpPr>
        <xdr:cNvPr id="111265" name="Line 10">
          <a:extLst>
            <a:ext uri="{FF2B5EF4-FFF2-40B4-BE49-F238E27FC236}">
              <a16:creationId xmlns:a16="http://schemas.microsoft.com/office/drawing/2014/main" id="{00000000-0008-0000-0300-0000A1B20100}"/>
            </a:ext>
          </a:extLst>
        </xdr:cNvPr>
        <xdr:cNvSpPr>
          <a:spLocks noChangeShapeType="1"/>
        </xdr:cNvSpPr>
      </xdr:nvSpPr>
      <xdr:spPr bwMode="auto">
        <a:xfrm>
          <a:off x="0" y="12096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66" name="Line 11">
          <a:extLst>
            <a:ext uri="{FF2B5EF4-FFF2-40B4-BE49-F238E27FC236}">
              <a16:creationId xmlns:a16="http://schemas.microsoft.com/office/drawing/2014/main" id="{00000000-0008-0000-0300-0000A2B20100}"/>
            </a:ext>
          </a:extLst>
        </xdr:cNvPr>
        <xdr:cNvSpPr>
          <a:spLocks noChangeShapeType="1"/>
        </xdr:cNvSpPr>
      </xdr:nvSpPr>
      <xdr:spPr bwMode="auto">
        <a:xfrm flipH="1">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67" name="Line 12">
          <a:extLst>
            <a:ext uri="{FF2B5EF4-FFF2-40B4-BE49-F238E27FC236}">
              <a16:creationId xmlns:a16="http://schemas.microsoft.com/office/drawing/2014/main" id="{00000000-0008-0000-0300-0000A3B20100}"/>
            </a:ext>
          </a:extLst>
        </xdr:cNvPr>
        <xdr:cNvSpPr>
          <a:spLocks noChangeShapeType="1"/>
        </xdr:cNvSpPr>
      </xdr:nvSpPr>
      <xdr:spPr bwMode="auto">
        <a:xfrm>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68" name="Line 13">
          <a:extLst>
            <a:ext uri="{FF2B5EF4-FFF2-40B4-BE49-F238E27FC236}">
              <a16:creationId xmlns:a16="http://schemas.microsoft.com/office/drawing/2014/main" id="{00000000-0008-0000-0300-0000A4B20100}"/>
            </a:ext>
          </a:extLst>
        </xdr:cNvPr>
        <xdr:cNvSpPr>
          <a:spLocks noChangeShapeType="1"/>
        </xdr:cNvSpPr>
      </xdr:nvSpPr>
      <xdr:spPr bwMode="auto">
        <a:xfrm flipH="1">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69" name="Line 14">
          <a:extLst>
            <a:ext uri="{FF2B5EF4-FFF2-40B4-BE49-F238E27FC236}">
              <a16:creationId xmlns:a16="http://schemas.microsoft.com/office/drawing/2014/main" id="{00000000-0008-0000-0300-0000A5B20100}"/>
            </a:ext>
          </a:extLst>
        </xdr:cNvPr>
        <xdr:cNvSpPr>
          <a:spLocks noChangeShapeType="1"/>
        </xdr:cNvSpPr>
      </xdr:nvSpPr>
      <xdr:spPr bwMode="auto">
        <a:xfrm>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70" name="Line 15">
          <a:extLst>
            <a:ext uri="{FF2B5EF4-FFF2-40B4-BE49-F238E27FC236}">
              <a16:creationId xmlns:a16="http://schemas.microsoft.com/office/drawing/2014/main" id="{00000000-0008-0000-0300-0000A6B20100}"/>
            </a:ext>
          </a:extLst>
        </xdr:cNvPr>
        <xdr:cNvSpPr>
          <a:spLocks noChangeShapeType="1"/>
        </xdr:cNvSpPr>
      </xdr:nvSpPr>
      <xdr:spPr bwMode="auto">
        <a:xfrm flipH="1">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71" name="Line 16">
          <a:extLst>
            <a:ext uri="{FF2B5EF4-FFF2-40B4-BE49-F238E27FC236}">
              <a16:creationId xmlns:a16="http://schemas.microsoft.com/office/drawing/2014/main" id="{00000000-0008-0000-0300-0000A7B20100}"/>
            </a:ext>
          </a:extLst>
        </xdr:cNvPr>
        <xdr:cNvSpPr>
          <a:spLocks noChangeShapeType="1"/>
        </xdr:cNvSpPr>
      </xdr:nvSpPr>
      <xdr:spPr bwMode="auto">
        <a:xfrm>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152400</xdr:rowOff>
    </xdr:to>
    <xdr:sp macro="" textlink="">
      <xdr:nvSpPr>
        <xdr:cNvPr id="111272" name="Line 17">
          <a:extLst>
            <a:ext uri="{FF2B5EF4-FFF2-40B4-BE49-F238E27FC236}">
              <a16:creationId xmlns:a16="http://schemas.microsoft.com/office/drawing/2014/main" id="{00000000-0008-0000-0300-0000A8B20100}"/>
            </a:ext>
          </a:extLst>
        </xdr:cNvPr>
        <xdr:cNvSpPr>
          <a:spLocks noChangeShapeType="1"/>
        </xdr:cNvSpPr>
      </xdr:nvSpPr>
      <xdr:spPr bwMode="auto">
        <a:xfrm flipH="1">
          <a:off x="0" y="13525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133350</xdr:rowOff>
    </xdr:to>
    <xdr:sp macro="" textlink="">
      <xdr:nvSpPr>
        <xdr:cNvPr id="111273" name="Line 18">
          <a:extLst>
            <a:ext uri="{FF2B5EF4-FFF2-40B4-BE49-F238E27FC236}">
              <a16:creationId xmlns:a16="http://schemas.microsoft.com/office/drawing/2014/main" id="{00000000-0008-0000-0300-0000A9B20100}"/>
            </a:ext>
          </a:extLst>
        </xdr:cNvPr>
        <xdr:cNvSpPr>
          <a:spLocks noChangeShapeType="1"/>
        </xdr:cNvSpPr>
      </xdr:nvSpPr>
      <xdr:spPr bwMode="auto">
        <a:xfrm>
          <a:off x="0" y="13525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152400</xdr:rowOff>
    </xdr:to>
    <xdr:sp macro="" textlink="">
      <xdr:nvSpPr>
        <xdr:cNvPr id="111274" name="Line 19">
          <a:extLst>
            <a:ext uri="{FF2B5EF4-FFF2-40B4-BE49-F238E27FC236}">
              <a16:creationId xmlns:a16="http://schemas.microsoft.com/office/drawing/2014/main" id="{00000000-0008-0000-0300-0000AAB20100}"/>
            </a:ext>
          </a:extLst>
        </xdr:cNvPr>
        <xdr:cNvSpPr>
          <a:spLocks noChangeShapeType="1"/>
        </xdr:cNvSpPr>
      </xdr:nvSpPr>
      <xdr:spPr bwMode="auto">
        <a:xfrm flipH="1">
          <a:off x="0" y="13525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133350</xdr:rowOff>
    </xdr:to>
    <xdr:sp macro="" textlink="">
      <xdr:nvSpPr>
        <xdr:cNvPr id="111275" name="Line 20">
          <a:extLst>
            <a:ext uri="{FF2B5EF4-FFF2-40B4-BE49-F238E27FC236}">
              <a16:creationId xmlns:a16="http://schemas.microsoft.com/office/drawing/2014/main" id="{00000000-0008-0000-0300-0000ABB20100}"/>
            </a:ext>
          </a:extLst>
        </xdr:cNvPr>
        <xdr:cNvSpPr>
          <a:spLocks noChangeShapeType="1"/>
        </xdr:cNvSpPr>
      </xdr:nvSpPr>
      <xdr:spPr bwMode="auto">
        <a:xfrm>
          <a:off x="0" y="13525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152400</xdr:rowOff>
    </xdr:to>
    <xdr:sp macro="" textlink="">
      <xdr:nvSpPr>
        <xdr:cNvPr id="111276" name="Line 21">
          <a:extLst>
            <a:ext uri="{FF2B5EF4-FFF2-40B4-BE49-F238E27FC236}">
              <a16:creationId xmlns:a16="http://schemas.microsoft.com/office/drawing/2014/main" id="{00000000-0008-0000-0300-0000ACB20100}"/>
            </a:ext>
          </a:extLst>
        </xdr:cNvPr>
        <xdr:cNvSpPr>
          <a:spLocks noChangeShapeType="1"/>
        </xdr:cNvSpPr>
      </xdr:nvSpPr>
      <xdr:spPr bwMode="auto">
        <a:xfrm flipH="1">
          <a:off x="0" y="13525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133350</xdr:rowOff>
    </xdr:to>
    <xdr:sp macro="" textlink="">
      <xdr:nvSpPr>
        <xdr:cNvPr id="111277" name="Line 22">
          <a:extLst>
            <a:ext uri="{FF2B5EF4-FFF2-40B4-BE49-F238E27FC236}">
              <a16:creationId xmlns:a16="http://schemas.microsoft.com/office/drawing/2014/main" id="{00000000-0008-0000-0300-0000ADB20100}"/>
            </a:ext>
          </a:extLst>
        </xdr:cNvPr>
        <xdr:cNvSpPr>
          <a:spLocks noChangeShapeType="1"/>
        </xdr:cNvSpPr>
      </xdr:nvSpPr>
      <xdr:spPr bwMode="auto">
        <a:xfrm>
          <a:off x="0" y="13525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152400</xdr:rowOff>
    </xdr:to>
    <xdr:sp macro="" textlink="">
      <xdr:nvSpPr>
        <xdr:cNvPr id="111278" name="Line 23">
          <a:extLst>
            <a:ext uri="{FF2B5EF4-FFF2-40B4-BE49-F238E27FC236}">
              <a16:creationId xmlns:a16="http://schemas.microsoft.com/office/drawing/2014/main" id="{00000000-0008-0000-0300-0000AEB20100}"/>
            </a:ext>
          </a:extLst>
        </xdr:cNvPr>
        <xdr:cNvSpPr>
          <a:spLocks noChangeShapeType="1"/>
        </xdr:cNvSpPr>
      </xdr:nvSpPr>
      <xdr:spPr bwMode="auto">
        <a:xfrm flipH="1">
          <a:off x="0" y="149542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133350</xdr:rowOff>
    </xdr:to>
    <xdr:sp macro="" textlink="">
      <xdr:nvSpPr>
        <xdr:cNvPr id="111279" name="Line 24">
          <a:extLst>
            <a:ext uri="{FF2B5EF4-FFF2-40B4-BE49-F238E27FC236}">
              <a16:creationId xmlns:a16="http://schemas.microsoft.com/office/drawing/2014/main" id="{00000000-0008-0000-0300-0000AFB20100}"/>
            </a:ext>
          </a:extLst>
        </xdr:cNvPr>
        <xdr:cNvSpPr>
          <a:spLocks noChangeShapeType="1"/>
        </xdr:cNvSpPr>
      </xdr:nvSpPr>
      <xdr:spPr bwMode="auto">
        <a:xfrm>
          <a:off x="0" y="149542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152400</xdr:rowOff>
    </xdr:to>
    <xdr:sp macro="" textlink="">
      <xdr:nvSpPr>
        <xdr:cNvPr id="111280" name="Line 25">
          <a:extLst>
            <a:ext uri="{FF2B5EF4-FFF2-40B4-BE49-F238E27FC236}">
              <a16:creationId xmlns:a16="http://schemas.microsoft.com/office/drawing/2014/main" id="{00000000-0008-0000-0300-0000B0B20100}"/>
            </a:ext>
          </a:extLst>
        </xdr:cNvPr>
        <xdr:cNvSpPr>
          <a:spLocks noChangeShapeType="1"/>
        </xdr:cNvSpPr>
      </xdr:nvSpPr>
      <xdr:spPr bwMode="auto">
        <a:xfrm flipH="1">
          <a:off x="0" y="149542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133350</xdr:rowOff>
    </xdr:to>
    <xdr:sp macro="" textlink="">
      <xdr:nvSpPr>
        <xdr:cNvPr id="111281" name="Line 26">
          <a:extLst>
            <a:ext uri="{FF2B5EF4-FFF2-40B4-BE49-F238E27FC236}">
              <a16:creationId xmlns:a16="http://schemas.microsoft.com/office/drawing/2014/main" id="{00000000-0008-0000-0300-0000B1B20100}"/>
            </a:ext>
          </a:extLst>
        </xdr:cNvPr>
        <xdr:cNvSpPr>
          <a:spLocks noChangeShapeType="1"/>
        </xdr:cNvSpPr>
      </xdr:nvSpPr>
      <xdr:spPr bwMode="auto">
        <a:xfrm>
          <a:off x="0" y="149542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152400</xdr:rowOff>
    </xdr:to>
    <xdr:sp macro="" textlink="">
      <xdr:nvSpPr>
        <xdr:cNvPr id="111282" name="Line 27">
          <a:extLst>
            <a:ext uri="{FF2B5EF4-FFF2-40B4-BE49-F238E27FC236}">
              <a16:creationId xmlns:a16="http://schemas.microsoft.com/office/drawing/2014/main" id="{00000000-0008-0000-0300-0000B2B20100}"/>
            </a:ext>
          </a:extLst>
        </xdr:cNvPr>
        <xdr:cNvSpPr>
          <a:spLocks noChangeShapeType="1"/>
        </xdr:cNvSpPr>
      </xdr:nvSpPr>
      <xdr:spPr bwMode="auto">
        <a:xfrm flipH="1">
          <a:off x="0" y="149542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133350</xdr:rowOff>
    </xdr:to>
    <xdr:sp macro="" textlink="">
      <xdr:nvSpPr>
        <xdr:cNvPr id="111283" name="Line 28">
          <a:extLst>
            <a:ext uri="{FF2B5EF4-FFF2-40B4-BE49-F238E27FC236}">
              <a16:creationId xmlns:a16="http://schemas.microsoft.com/office/drawing/2014/main" id="{00000000-0008-0000-0300-0000B3B20100}"/>
            </a:ext>
          </a:extLst>
        </xdr:cNvPr>
        <xdr:cNvSpPr>
          <a:spLocks noChangeShapeType="1"/>
        </xdr:cNvSpPr>
      </xdr:nvSpPr>
      <xdr:spPr bwMode="auto">
        <a:xfrm>
          <a:off x="0" y="149542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152400</xdr:rowOff>
    </xdr:to>
    <xdr:sp macro="" textlink="">
      <xdr:nvSpPr>
        <xdr:cNvPr id="111284" name="Line 29">
          <a:extLst>
            <a:ext uri="{FF2B5EF4-FFF2-40B4-BE49-F238E27FC236}">
              <a16:creationId xmlns:a16="http://schemas.microsoft.com/office/drawing/2014/main" id="{00000000-0008-0000-0300-0000B4B20100}"/>
            </a:ext>
          </a:extLst>
        </xdr:cNvPr>
        <xdr:cNvSpPr>
          <a:spLocks noChangeShapeType="1"/>
        </xdr:cNvSpPr>
      </xdr:nvSpPr>
      <xdr:spPr bwMode="auto">
        <a:xfrm flipH="1">
          <a:off x="0" y="163830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133350</xdr:rowOff>
    </xdr:to>
    <xdr:sp macro="" textlink="">
      <xdr:nvSpPr>
        <xdr:cNvPr id="111285" name="Line 30">
          <a:extLst>
            <a:ext uri="{FF2B5EF4-FFF2-40B4-BE49-F238E27FC236}">
              <a16:creationId xmlns:a16="http://schemas.microsoft.com/office/drawing/2014/main" id="{00000000-0008-0000-0300-0000B5B20100}"/>
            </a:ext>
          </a:extLst>
        </xdr:cNvPr>
        <xdr:cNvSpPr>
          <a:spLocks noChangeShapeType="1"/>
        </xdr:cNvSpPr>
      </xdr:nvSpPr>
      <xdr:spPr bwMode="auto">
        <a:xfrm>
          <a:off x="0" y="163830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152400</xdr:rowOff>
    </xdr:to>
    <xdr:sp macro="" textlink="">
      <xdr:nvSpPr>
        <xdr:cNvPr id="111286" name="Line 31">
          <a:extLst>
            <a:ext uri="{FF2B5EF4-FFF2-40B4-BE49-F238E27FC236}">
              <a16:creationId xmlns:a16="http://schemas.microsoft.com/office/drawing/2014/main" id="{00000000-0008-0000-0300-0000B6B20100}"/>
            </a:ext>
          </a:extLst>
        </xdr:cNvPr>
        <xdr:cNvSpPr>
          <a:spLocks noChangeShapeType="1"/>
        </xdr:cNvSpPr>
      </xdr:nvSpPr>
      <xdr:spPr bwMode="auto">
        <a:xfrm flipH="1">
          <a:off x="0" y="163830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133350</xdr:rowOff>
    </xdr:to>
    <xdr:sp macro="" textlink="">
      <xdr:nvSpPr>
        <xdr:cNvPr id="111287" name="Line 32">
          <a:extLst>
            <a:ext uri="{FF2B5EF4-FFF2-40B4-BE49-F238E27FC236}">
              <a16:creationId xmlns:a16="http://schemas.microsoft.com/office/drawing/2014/main" id="{00000000-0008-0000-0300-0000B7B20100}"/>
            </a:ext>
          </a:extLst>
        </xdr:cNvPr>
        <xdr:cNvSpPr>
          <a:spLocks noChangeShapeType="1"/>
        </xdr:cNvSpPr>
      </xdr:nvSpPr>
      <xdr:spPr bwMode="auto">
        <a:xfrm>
          <a:off x="0" y="163830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152400</xdr:rowOff>
    </xdr:to>
    <xdr:sp macro="" textlink="">
      <xdr:nvSpPr>
        <xdr:cNvPr id="111288" name="Line 33">
          <a:extLst>
            <a:ext uri="{FF2B5EF4-FFF2-40B4-BE49-F238E27FC236}">
              <a16:creationId xmlns:a16="http://schemas.microsoft.com/office/drawing/2014/main" id="{00000000-0008-0000-0300-0000B8B20100}"/>
            </a:ext>
          </a:extLst>
        </xdr:cNvPr>
        <xdr:cNvSpPr>
          <a:spLocks noChangeShapeType="1"/>
        </xdr:cNvSpPr>
      </xdr:nvSpPr>
      <xdr:spPr bwMode="auto">
        <a:xfrm flipH="1">
          <a:off x="0" y="163830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133350</xdr:rowOff>
    </xdr:to>
    <xdr:sp macro="" textlink="">
      <xdr:nvSpPr>
        <xdr:cNvPr id="111289" name="Line 34">
          <a:extLst>
            <a:ext uri="{FF2B5EF4-FFF2-40B4-BE49-F238E27FC236}">
              <a16:creationId xmlns:a16="http://schemas.microsoft.com/office/drawing/2014/main" id="{00000000-0008-0000-0300-0000B9B20100}"/>
            </a:ext>
          </a:extLst>
        </xdr:cNvPr>
        <xdr:cNvSpPr>
          <a:spLocks noChangeShapeType="1"/>
        </xdr:cNvSpPr>
      </xdr:nvSpPr>
      <xdr:spPr bwMode="auto">
        <a:xfrm>
          <a:off x="0" y="163830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152400</xdr:rowOff>
    </xdr:to>
    <xdr:sp macro="" textlink="">
      <xdr:nvSpPr>
        <xdr:cNvPr id="111290" name="Line 35">
          <a:extLst>
            <a:ext uri="{FF2B5EF4-FFF2-40B4-BE49-F238E27FC236}">
              <a16:creationId xmlns:a16="http://schemas.microsoft.com/office/drawing/2014/main" id="{00000000-0008-0000-0300-0000BAB20100}"/>
            </a:ext>
          </a:extLst>
        </xdr:cNvPr>
        <xdr:cNvSpPr>
          <a:spLocks noChangeShapeType="1"/>
        </xdr:cNvSpPr>
      </xdr:nvSpPr>
      <xdr:spPr bwMode="auto">
        <a:xfrm flipH="1">
          <a:off x="0" y="17811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133350</xdr:rowOff>
    </xdr:to>
    <xdr:sp macro="" textlink="">
      <xdr:nvSpPr>
        <xdr:cNvPr id="111291" name="Line 36">
          <a:extLst>
            <a:ext uri="{FF2B5EF4-FFF2-40B4-BE49-F238E27FC236}">
              <a16:creationId xmlns:a16="http://schemas.microsoft.com/office/drawing/2014/main" id="{00000000-0008-0000-0300-0000BBB20100}"/>
            </a:ext>
          </a:extLst>
        </xdr:cNvPr>
        <xdr:cNvSpPr>
          <a:spLocks noChangeShapeType="1"/>
        </xdr:cNvSpPr>
      </xdr:nvSpPr>
      <xdr:spPr bwMode="auto">
        <a:xfrm>
          <a:off x="0" y="17811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152400</xdr:rowOff>
    </xdr:to>
    <xdr:sp macro="" textlink="">
      <xdr:nvSpPr>
        <xdr:cNvPr id="111292" name="Line 37">
          <a:extLst>
            <a:ext uri="{FF2B5EF4-FFF2-40B4-BE49-F238E27FC236}">
              <a16:creationId xmlns:a16="http://schemas.microsoft.com/office/drawing/2014/main" id="{00000000-0008-0000-0300-0000BCB20100}"/>
            </a:ext>
          </a:extLst>
        </xdr:cNvPr>
        <xdr:cNvSpPr>
          <a:spLocks noChangeShapeType="1"/>
        </xdr:cNvSpPr>
      </xdr:nvSpPr>
      <xdr:spPr bwMode="auto">
        <a:xfrm flipH="1">
          <a:off x="0" y="17811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133350</xdr:rowOff>
    </xdr:to>
    <xdr:sp macro="" textlink="">
      <xdr:nvSpPr>
        <xdr:cNvPr id="111293" name="Line 38">
          <a:extLst>
            <a:ext uri="{FF2B5EF4-FFF2-40B4-BE49-F238E27FC236}">
              <a16:creationId xmlns:a16="http://schemas.microsoft.com/office/drawing/2014/main" id="{00000000-0008-0000-0300-0000BDB20100}"/>
            </a:ext>
          </a:extLst>
        </xdr:cNvPr>
        <xdr:cNvSpPr>
          <a:spLocks noChangeShapeType="1"/>
        </xdr:cNvSpPr>
      </xdr:nvSpPr>
      <xdr:spPr bwMode="auto">
        <a:xfrm>
          <a:off x="0" y="17811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152400</xdr:rowOff>
    </xdr:to>
    <xdr:sp macro="" textlink="">
      <xdr:nvSpPr>
        <xdr:cNvPr id="111294" name="Line 39">
          <a:extLst>
            <a:ext uri="{FF2B5EF4-FFF2-40B4-BE49-F238E27FC236}">
              <a16:creationId xmlns:a16="http://schemas.microsoft.com/office/drawing/2014/main" id="{00000000-0008-0000-0300-0000BEB20100}"/>
            </a:ext>
          </a:extLst>
        </xdr:cNvPr>
        <xdr:cNvSpPr>
          <a:spLocks noChangeShapeType="1"/>
        </xdr:cNvSpPr>
      </xdr:nvSpPr>
      <xdr:spPr bwMode="auto">
        <a:xfrm flipH="1">
          <a:off x="0" y="17811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133350</xdr:rowOff>
    </xdr:to>
    <xdr:sp macro="" textlink="">
      <xdr:nvSpPr>
        <xdr:cNvPr id="111295" name="Line 40">
          <a:extLst>
            <a:ext uri="{FF2B5EF4-FFF2-40B4-BE49-F238E27FC236}">
              <a16:creationId xmlns:a16="http://schemas.microsoft.com/office/drawing/2014/main" id="{00000000-0008-0000-0300-0000BFB20100}"/>
            </a:ext>
          </a:extLst>
        </xdr:cNvPr>
        <xdr:cNvSpPr>
          <a:spLocks noChangeShapeType="1"/>
        </xdr:cNvSpPr>
      </xdr:nvSpPr>
      <xdr:spPr bwMode="auto">
        <a:xfrm>
          <a:off x="0" y="17811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152400</xdr:rowOff>
    </xdr:to>
    <xdr:sp macro="" textlink="">
      <xdr:nvSpPr>
        <xdr:cNvPr id="111296" name="Line 41">
          <a:extLst>
            <a:ext uri="{FF2B5EF4-FFF2-40B4-BE49-F238E27FC236}">
              <a16:creationId xmlns:a16="http://schemas.microsoft.com/office/drawing/2014/main" id="{00000000-0008-0000-0300-0000C0B20100}"/>
            </a:ext>
          </a:extLst>
        </xdr:cNvPr>
        <xdr:cNvSpPr>
          <a:spLocks noChangeShapeType="1"/>
        </xdr:cNvSpPr>
      </xdr:nvSpPr>
      <xdr:spPr bwMode="auto">
        <a:xfrm flipH="1">
          <a:off x="0" y="19240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133350</xdr:rowOff>
    </xdr:to>
    <xdr:sp macro="" textlink="">
      <xdr:nvSpPr>
        <xdr:cNvPr id="111297" name="Line 42">
          <a:extLst>
            <a:ext uri="{FF2B5EF4-FFF2-40B4-BE49-F238E27FC236}">
              <a16:creationId xmlns:a16="http://schemas.microsoft.com/office/drawing/2014/main" id="{00000000-0008-0000-0300-0000C1B20100}"/>
            </a:ext>
          </a:extLst>
        </xdr:cNvPr>
        <xdr:cNvSpPr>
          <a:spLocks noChangeShapeType="1"/>
        </xdr:cNvSpPr>
      </xdr:nvSpPr>
      <xdr:spPr bwMode="auto">
        <a:xfrm>
          <a:off x="0" y="19240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152400</xdr:rowOff>
    </xdr:to>
    <xdr:sp macro="" textlink="">
      <xdr:nvSpPr>
        <xdr:cNvPr id="111298" name="Line 43">
          <a:extLst>
            <a:ext uri="{FF2B5EF4-FFF2-40B4-BE49-F238E27FC236}">
              <a16:creationId xmlns:a16="http://schemas.microsoft.com/office/drawing/2014/main" id="{00000000-0008-0000-0300-0000C2B20100}"/>
            </a:ext>
          </a:extLst>
        </xdr:cNvPr>
        <xdr:cNvSpPr>
          <a:spLocks noChangeShapeType="1"/>
        </xdr:cNvSpPr>
      </xdr:nvSpPr>
      <xdr:spPr bwMode="auto">
        <a:xfrm flipH="1">
          <a:off x="0" y="19240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133350</xdr:rowOff>
    </xdr:to>
    <xdr:sp macro="" textlink="">
      <xdr:nvSpPr>
        <xdr:cNvPr id="111299" name="Line 44">
          <a:extLst>
            <a:ext uri="{FF2B5EF4-FFF2-40B4-BE49-F238E27FC236}">
              <a16:creationId xmlns:a16="http://schemas.microsoft.com/office/drawing/2014/main" id="{00000000-0008-0000-0300-0000C3B20100}"/>
            </a:ext>
          </a:extLst>
        </xdr:cNvPr>
        <xdr:cNvSpPr>
          <a:spLocks noChangeShapeType="1"/>
        </xdr:cNvSpPr>
      </xdr:nvSpPr>
      <xdr:spPr bwMode="auto">
        <a:xfrm>
          <a:off x="0" y="19240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152400</xdr:rowOff>
    </xdr:to>
    <xdr:sp macro="" textlink="">
      <xdr:nvSpPr>
        <xdr:cNvPr id="111300" name="Line 45">
          <a:extLst>
            <a:ext uri="{FF2B5EF4-FFF2-40B4-BE49-F238E27FC236}">
              <a16:creationId xmlns:a16="http://schemas.microsoft.com/office/drawing/2014/main" id="{00000000-0008-0000-0300-0000C4B20100}"/>
            </a:ext>
          </a:extLst>
        </xdr:cNvPr>
        <xdr:cNvSpPr>
          <a:spLocks noChangeShapeType="1"/>
        </xdr:cNvSpPr>
      </xdr:nvSpPr>
      <xdr:spPr bwMode="auto">
        <a:xfrm flipH="1">
          <a:off x="0" y="19240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133350</xdr:rowOff>
    </xdr:to>
    <xdr:sp macro="" textlink="">
      <xdr:nvSpPr>
        <xdr:cNvPr id="111301" name="Line 46">
          <a:extLst>
            <a:ext uri="{FF2B5EF4-FFF2-40B4-BE49-F238E27FC236}">
              <a16:creationId xmlns:a16="http://schemas.microsoft.com/office/drawing/2014/main" id="{00000000-0008-0000-0300-0000C5B20100}"/>
            </a:ext>
          </a:extLst>
        </xdr:cNvPr>
        <xdr:cNvSpPr>
          <a:spLocks noChangeShapeType="1"/>
        </xdr:cNvSpPr>
      </xdr:nvSpPr>
      <xdr:spPr bwMode="auto">
        <a:xfrm>
          <a:off x="0" y="19240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152400</xdr:rowOff>
    </xdr:to>
    <xdr:sp macro="" textlink="">
      <xdr:nvSpPr>
        <xdr:cNvPr id="111302" name="Line 47">
          <a:extLst>
            <a:ext uri="{FF2B5EF4-FFF2-40B4-BE49-F238E27FC236}">
              <a16:creationId xmlns:a16="http://schemas.microsoft.com/office/drawing/2014/main" id="{00000000-0008-0000-0300-0000C6B20100}"/>
            </a:ext>
          </a:extLst>
        </xdr:cNvPr>
        <xdr:cNvSpPr>
          <a:spLocks noChangeShapeType="1"/>
        </xdr:cNvSpPr>
      </xdr:nvSpPr>
      <xdr:spPr bwMode="auto">
        <a:xfrm flipH="1">
          <a:off x="0" y="13525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133350</xdr:rowOff>
    </xdr:to>
    <xdr:sp macro="" textlink="">
      <xdr:nvSpPr>
        <xdr:cNvPr id="111303" name="Line 48">
          <a:extLst>
            <a:ext uri="{FF2B5EF4-FFF2-40B4-BE49-F238E27FC236}">
              <a16:creationId xmlns:a16="http://schemas.microsoft.com/office/drawing/2014/main" id="{00000000-0008-0000-0300-0000C7B20100}"/>
            </a:ext>
          </a:extLst>
        </xdr:cNvPr>
        <xdr:cNvSpPr>
          <a:spLocks noChangeShapeType="1"/>
        </xdr:cNvSpPr>
      </xdr:nvSpPr>
      <xdr:spPr bwMode="auto">
        <a:xfrm>
          <a:off x="0" y="13525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152400</xdr:rowOff>
    </xdr:to>
    <xdr:sp macro="" textlink="">
      <xdr:nvSpPr>
        <xdr:cNvPr id="111304" name="Line 49">
          <a:extLst>
            <a:ext uri="{FF2B5EF4-FFF2-40B4-BE49-F238E27FC236}">
              <a16:creationId xmlns:a16="http://schemas.microsoft.com/office/drawing/2014/main" id="{00000000-0008-0000-0300-0000C8B20100}"/>
            </a:ext>
          </a:extLst>
        </xdr:cNvPr>
        <xdr:cNvSpPr>
          <a:spLocks noChangeShapeType="1"/>
        </xdr:cNvSpPr>
      </xdr:nvSpPr>
      <xdr:spPr bwMode="auto">
        <a:xfrm flipH="1">
          <a:off x="0" y="149542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133350</xdr:rowOff>
    </xdr:to>
    <xdr:sp macro="" textlink="">
      <xdr:nvSpPr>
        <xdr:cNvPr id="111305" name="Line 50">
          <a:extLst>
            <a:ext uri="{FF2B5EF4-FFF2-40B4-BE49-F238E27FC236}">
              <a16:creationId xmlns:a16="http://schemas.microsoft.com/office/drawing/2014/main" id="{00000000-0008-0000-0300-0000C9B20100}"/>
            </a:ext>
          </a:extLst>
        </xdr:cNvPr>
        <xdr:cNvSpPr>
          <a:spLocks noChangeShapeType="1"/>
        </xdr:cNvSpPr>
      </xdr:nvSpPr>
      <xdr:spPr bwMode="auto">
        <a:xfrm>
          <a:off x="0" y="149542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152400</xdr:rowOff>
    </xdr:to>
    <xdr:sp macro="" textlink="">
      <xdr:nvSpPr>
        <xdr:cNvPr id="111306" name="Line 51">
          <a:extLst>
            <a:ext uri="{FF2B5EF4-FFF2-40B4-BE49-F238E27FC236}">
              <a16:creationId xmlns:a16="http://schemas.microsoft.com/office/drawing/2014/main" id="{00000000-0008-0000-0300-0000CAB20100}"/>
            </a:ext>
          </a:extLst>
        </xdr:cNvPr>
        <xdr:cNvSpPr>
          <a:spLocks noChangeShapeType="1"/>
        </xdr:cNvSpPr>
      </xdr:nvSpPr>
      <xdr:spPr bwMode="auto">
        <a:xfrm flipH="1">
          <a:off x="0" y="163830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133350</xdr:rowOff>
    </xdr:to>
    <xdr:sp macro="" textlink="">
      <xdr:nvSpPr>
        <xdr:cNvPr id="111307" name="Line 52">
          <a:extLst>
            <a:ext uri="{FF2B5EF4-FFF2-40B4-BE49-F238E27FC236}">
              <a16:creationId xmlns:a16="http://schemas.microsoft.com/office/drawing/2014/main" id="{00000000-0008-0000-0300-0000CBB20100}"/>
            </a:ext>
          </a:extLst>
        </xdr:cNvPr>
        <xdr:cNvSpPr>
          <a:spLocks noChangeShapeType="1"/>
        </xdr:cNvSpPr>
      </xdr:nvSpPr>
      <xdr:spPr bwMode="auto">
        <a:xfrm>
          <a:off x="0" y="163830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152400</xdr:rowOff>
    </xdr:to>
    <xdr:sp macro="" textlink="">
      <xdr:nvSpPr>
        <xdr:cNvPr id="111308" name="Line 53">
          <a:extLst>
            <a:ext uri="{FF2B5EF4-FFF2-40B4-BE49-F238E27FC236}">
              <a16:creationId xmlns:a16="http://schemas.microsoft.com/office/drawing/2014/main" id="{00000000-0008-0000-0300-0000CCB20100}"/>
            </a:ext>
          </a:extLst>
        </xdr:cNvPr>
        <xdr:cNvSpPr>
          <a:spLocks noChangeShapeType="1"/>
        </xdr:cNvSpPr>
      </xdr:nvSpPr>
      <xdr:spPr bwMode="auto">
        <a:xfrm flipH="1">
          <a:off x="0" y="17811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133350</xdr:rowOff>
    </xdr:to>
    <xdr:sp macro="" textlink="">
      <xdr:nvSpPr>
        <xdr:cNvPr id="111309" name="Line 54">
          <a:extLst>
            <a:ext uri="{FF2B5EF4-FFF2-40B4-BE49-F238E27FC236}">
              <a16:creationId xmlns:a16="http://schemas.microsoft.com/office/drawing/2014/main" id="{00000000-0008-0000-0300-0000CDB20100}"/>
            </a:ext>
          </a:extLst>
        </xdr:cNvPr>
        <xdr:cNvSpPr>
          <a:spLocks noChangeShapeType="1"/>
        </xdr:cNvSpPr>
      </xdr:nvSpPr>
      <xdr:spPr bwMode="auto">
        <a:xfrm>
          <a:off x="0" y="17811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152400</xdr:rowOff>
    </xdr:to>
    <xdr:sp macro="" textlink="">
      <xdr:nvSpPr>
        <xdr:cNvPr id="111310" name="Line 55">
          <a:extLst>
            <a:ext uri="{FF2B5EF4-FFF2-40B4-BE49-F238E27FC236}">
              <a16:creationId xmlns:a16="http://schemas.microsoft.com/office/drawing/2014/main" id="{00000000-0008-0000-0300-0000CEB20100}"/>
            </a:ext>
          </a:extLst>
        </xdr:cNvPr>
        <xdr:cNvSpPr>
          <a:spLocks noChangeShapeType="1"/>
        </xdr:cNvSpPr>
      </xdr:nvSpPr>
      <xdr:spPr bwMode="auto">
        <a:xfrm flipH="1">
          <a:off x="0" y="19240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133350</xdr:rowOff>
    </xdr:to>
    <xdr:sp macro="" textlink="">
      <xdr:nvSpPr>
        <xdr:cNvPr id="111311" name="Line 56">
          <a:extLst>
            <a:ext uri="{FF2B5EF4-FFF2-40B4-BE49-F238E27FC236}">
              <a16:creationId xmlns:a16="http://schemas.microsoft.com/office/drawing/2014/main" id="{00000000-0008-0000-0300-0000CFB20100}"/>
            </a:ext>
          </a:extLst>
        </xdr:cNvPr>
        <xdr:cNvSpPr>
          <a:spLocks noChangeShapeType="1"/>
        </xdr:cNvSpPr>
      </xdr:nvSpPr>
      <xdr:spPr bwMode="auto">
        <a:xfrm>
          <a:off x="0" y="19240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152400</xdr:rowOff>
    </xdr:to>
    <xdr:sp macro="" textlink="">
      <xdr:nvSpPr>
        <xdr:cNvPr id="111312" name="Line 57">
          <a:extLst>
            <a:ext uri="{FF2B5EF4-FFF2-40B4-BE49-F238E27FC236}">
              <a16:creationId xmlns:a16="http://schemas.microsoft.com/office/drawing/2014/main" id="{00000000-0008-0000-0300-0000D0B20100}"/>
            </a:ext>
          </a:extLst>
        </xdr:cNvPr>
        <xdr:cNvSpPr>
          <a:spLocks noChangeShapeType="1"/>
        </xdr:cNvSpPr>
      </xdr:nvSpPr>
      <xdr:spPr bwMode="auto">
        <a:xfrm flipH="1">
          <a:off x="0" y="163830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133350</xdr:rowOff>
    </xdr:to>
    <xdr:sp macro="" textlink="">
      <xdr:nvSpPr>
        <xdr:cNvPr id="111313" name="Line 58">
          <a:extLst>
            <a:ext uri="{FF2B5EF4-FFF2-40B4-BE49-F238E27FC236}">
              <a16:creationId xmlns:a16="http://schemas.microsoft.com/office/drawing/2014/main" id="{00000000-0008-0000-0300-0000D1B20100}"/>
            </a:ext>
          </a:extLst>
        </xdr:cNvPr>
        <xdr:cNvSpPr>
          <a:spLocks noChangeShapeType="1"/>
        </xdr:cNvSpPr>
      </xdr:nvSpPr>
      <xdr:spPr bwMode="auto">
        <a:xfrm>
          <a:off x="0" y="163830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152400</xdr:rowOff>
    </xdr:to>
    <xdr:sp macro="" textlink="">
      <xdr:nvSpPr>
        <xdr:cNvPr id="111314" name="Line 59">
          <a:extLst>
            <a:ext uri="{FF2B5EF4-FFF2-40B4-BE49-F238E27FC236}">
              <a16:creationId xmlns:a16="http://schemas.microsoft.com/office/drawing/2014/main" id="{00000000-0008-0000-0300-0000D2B20100}"/>
            </a:ext>
          </a:extLst>
        </xdr:cNvPr>
        <xdr:cNvSpPr>
          <a:spLocks noChangeShapeType="1"/>
        </xdr:cNvSpPr>
      </xdr:nvSpPr>
      <xdr:spPr bwMode="auto">
        <a:xfrm flipH="1">
          <a:off x="0" y="17811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133350</xdr:rowOff>
    </xdr:to>
    <xdr:sp macro="" textlink="">
      <xdr:nvSpPr>
        <xdr:cNvPr id="111315" name="Line 60">
          <a:extLst>
            <a:ext uri="{FF2B5EF4-FFF2-40B4-BE49-F238E27FC236}">
              <a16:creationId xmlns:a16="http://schemas.microsoft.com/office/drawing/2014/main" id="{00000000-0008-0000-0300-0000D3B20100}"/>
            </a:ext>
          </a:extLst>
        </xdr:cNvPr>
        <xdr:cNvSpPr>
          <a:spLocks noChangeShapeType="1"/>
        </xdr:cNvSpPr>
      </xdr:nvSpPr>
      <xdr:spPr bwMode="auto">
        <a:xfrm>
          <a:off x="0" y="17811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152400</xdr:rowOff>
    </xdr:to>
    <xdr:sp macro="" textlink="">
      <xdr:nvSpPr>
        <xdr:cNvPr id="111316" name="Line 61">
          <a:extLst>
            <a:ext uri="{FF2B5EF4-FFF2-40B4-BE49-F238E27FC236}">
              <a16:creationId xmlns:a16="http://schemas.microsoft.com/office/drawing/2014/main" id="{00000000-0008-0000-0300-0000D4B20100}"/>
            </a:ext>
          </a:extLst>
        </xdr:cNvPr>
        <xdr:cNvSpPr>
          <a:spLocks noChangeShapeType="1"/>
        </xdr:cNvSpPr>
      </xdr:nvSpPr>
      <xdr:spPr bwMode="auto">
        <a:xfrm flipH="1">
          <a:off x="0" y="19240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133350</xdr:rowOff>
    </xdr:to>
    <xdr:sp macro="" textlink="">
      <xdr:nvSpPr>
        <xdr:cNvPr id="111317" name="Line 62">
          <a:extLst>
            <a:ext uri="{FF2B5EF4-FFF2-40B4-BE49-F238E27FC236}">
              <a16:creationId xmlns:a16="http://schemas.microsoft.com/office/drawing/2014/main" id="{00000000-0008-0000-0300-0000D5B20100}"/>
            </a:ext>
          </a:extLst>
        </xdr:cNvPr>
        <xdr:cNvSpPr>
          <a:spLocks noChangeShapeType="1"/>
        </xdr:cNvSpPr>
      </xdr:nvSpPr>
      <xdr:spPr bwMode="auto">
        <a:xfrm>
          <a:off x="0" y="19240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32</xdr:row>
      <xdr:rowOff>0</xdr:rowOff>
    </xdr:from>
    <xdr:to>
      <xdr:col>7</xdr:col>
      <xdr:colOff>140277</xdr:colOff>
      <xdr:row>61</xdr:row>
      <xdr:rowOff>121227</xdr:rowOff>
    </xdr:to>
    <xdr:sp macro="" textlink="">
      <xdr:nvSpPr>
        <xdr:cNvPr id="2" name="CuadroTexto 1">
          <a:extLst>
            <a:ext uri="{FF2B5EF4-FFF2-40B4-BE49-F238E27FC236}">
              <a16:creationId xmlns:a16="http://schemas.microsoft.com/office/drawing/2014/main" id="{B5CDCF87-9022-443B-8B96-BAAF2ED6EECC}"/>
            </a:ext>
          </a:extLst>
        </xdr:cNvPr>
        <xdr:cNvSpPr txBox="1"/>
      </xdr:nvSpPr>
      <xdr:spPr>
        <a:xfrm>
          <a:off x="562841" y="3948545"/>
          <a:ext cx="7067550" cy="5143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b="1">
              <a:solidFill>
                <a:sysClr val="windowText" lastClr="000000"/>
              </a:solidFill>
              <a:effectLst/>
              <a:latin typeface="+mn-lt"/>
              <a:ea typeface="+mn-ea"/>
              <a:cs typeface="+mn-cs"/>
            </a:rPr>
            <a:t>NUEVA</a:t>
          </a:r>
          <a:r>
            <a:rPr lang="es-ES" sz="1100" b="1" baseline="0">
              <a:solidFill>
                <a:sysClr val="windowText" lastClr="000000"/>
              </a:solidFill>
              <a:effectLst/>
              <a:latin typeface="+mn-lt"/>
              <a:ea typeface="+mn-ea"/>
              <a:cs typeface="+mn-cs"/>
            </a:rPr>
            <a:t> INTERPRETACIÓN DEL CÁLCULO DE LA DEDUCCION POR INVERSIONES EN ACTIVOS FIJOS NUEVOS EN CANARIAS (DIC) A APLICAR EN EL IMPUESTO SOBRE SOCIEDADES A PARTIR DEL EJERCICIO 2023</a:t>
          </a:r>
        </a:p>
        <a:p>
          <a:endParaRPr lang="es-ES" sz="1100">
            <a:solidFill>
              <a:sysClr val="windowText" lastClr="000000"/>
            </a:solidFill>
            <a:effectLst/>
            <a:latin typeface="+mn-lt"/>
            <a:ea typeface="+mn-ea"/>
            <a:cs typeface="+mn-cs"/>
          </a:endParaRPr>
        </a:p>
        <a:p>
          <a:r>
            <a:rPr lang="es-ES" sz="1100">
              <a:solidFill>
                <a:sysClr val="windowText" lastClr="000000"/>
              </a:solidFill>
              <a:effectLst/>
              <a:latin typeface="+mn-lt"/>
              <a:ea typeface="+mn-ea"/>
              <a:cs typeface="+mn-cs"/>
            </a:rPr>
            <a:t>La sentencia 605/2024 de 10 de abril del Tribunal Supremo establece que la Deducción por Inversiones en Canarias en activos fijos nuevos (DIC) debe regirse por lo establecido en la Ley 61/1978, de 27 de diciembre, del Impuesto sobre Sociedades, y no en la Ley 43/1995.</a:t>
          </a:r>
        </a:p>
        <a:p>
          <a:endParaRPr lang="es-ES" sz="1100">
            <a:solidFill>
              <a:sysClr val="windowText" lastClr="000000"/>
            </a:solidFill>
            <a:effectLst/>
            <a:latin typeface="+mn-lt"/>
            <a:ea typeface="+mn-ea"/>
            <a:cs typeface="+mn-cs"/>
          </a:endParaRPr>
        </a:p>
        <a:p>
          <a:r>
            <a:rPr lang="es-ES" sz="1100">
              <a:solidFill>
                <a:sysClr val="windowText" lastClr="000000"/>
              </a:solidFill>
              <a:effectLst/>
              <a:latin typeface="+mn-lt"/>
              <a:ea typeface="+mn-ea"/>
              <a:cs typeface="+mn-cs"/>
            </a:rPr>
            <a:t>La DIC supuso una mejora de los incentivos fiscales disponibles en aquel momento en el resto del territorio, cuyas deducciones, partiendo de la misma normativa, se vieron incrementadas en un 80% con un diferencial mínimo de 20 puntos porcentuales. Simplificando mucho, si la deducción prevista en la Ley 61/1978 para los contribuyentes que realizasen una inversión en activos fijos ascendía en el resto de España al 5% (hace tiempo derogada), en Canarias la misma deducción asciende al 25%. Un incremento similar se previó para los límites en cuota (esto es, la cuantía de la cuota que podía ser reducida mediante la aplicación de la deducción), y que en Canarias debían ser superiores a los disponibles en el resto de España, en un 80%, con un diferencial mínimo de 35 puntos porcentuales. Esto podía suponer la anulación completa de la cuota, mediante la compaginación de los límites aplicables a las inversiones generadas.</a:t>
          </a:r>
        </a:p>
        <a:p>
          <a:endParaRPr lang="es-ES" sz="1100">
            <a:solidFill>
              <a:sysClr val="windowText" lastClr="000000"/>
            </a:solidFill>
            <a:effectLst/>
            <a:latin typeface="+mn-lt"/>
            <a:ea typeface="+mn-ea"/>
            <a:cs typeface="+mn-cs"/>
          </a:endParaRPr>
        </a:p>
        <a:p>
          <a:r>
            <a:rPr lang="es-ES" sz="1100">
              <a:solidFill>
                <a:sysClr val="windowText" lastClr="000000"/>
              </a:solidFill>
              <a:effectLst/>
              <a:latin typeface="+mn-lt"/>
              <a:ea typeface="+mn-ea"/>
              <a:cs typeface="+mn-cs"/>
            </a:rPr>
            <a:t>La Disposición Transitoria Cuarta de la Ley 19/1994, de 6 de julio, de modificación del Régimen Económico y Fiscal de Canarias, previó que la supresión del Régimen General de Deducción por Inversiones previsto en la Ley 61/1978 no impediría la aplicación de este régimen mejorado en Canarias, en tanto en cuanto no se aprobase un “sistema sustitutorio equivalente”. </a:t>
          </a:r>
        </a:p>
        <a:p>
          <a:endParaRPr lang="es-ES" sz="1100">
            <a:solidFill>
              <a:sysClr val="windowText" lastClr="000000"/>
            </a:solidFill>
            <a:effectLst/>
            <a:latin typeface="+mn-lt"/>
            <a:ea typeface="+mn-ea"/>
            <a:cs typeface="+mn-cs"/>
          </a:endParaRPr>
        </a:p>
        <a:p>
          <a:r>
            <a:rPr lang="es-ES" sz="1100">
              <a:solidFill>
                <a:sysClr val="windowText" lastClr="000000"/>
              </a:solidFill>
              <a:effectLst/>
              <a:latin typeface="+mn-lt"/>
              <a:ea typeface="+mn-ea"/>
              <a:cs typeface="+mn-cs"/>
            </a:rPr>
            <a:t>Asimismo, la citada Sentencia reconoce el derecho a la deducción, en el momento de la entrada en funcionamiento de la inversión (en condiciones de producir ingresos) y no el de su adquisición o puesta a disposición, como hasta ahora se venía considerando, lo que permite generar la deducción con antelación. De forma opcional y alternativa, podría reconocerse cuando se realicen los pagos, si el plazo desde el encargo hasta la recepción del elemento es superior a 2 años o si media un plazo de pago superior a 2 años.</a:t>
          </a:r>
        </a:p>
        <a:p>
          <a:endParaRPr lang="es-ES" sz="1100">
            <a:solidFill>
              <a:sysClr val="windowText" lastClr="000000"/>
            </a:solidFill>
            <a:effectLst/>
            <a:latin typeface="+mn-lt"/>
            <a:ea typeface="+mn-ea"/>
            <a:cs typeface="+mn-cs"/>
          </a:endParaRPr>
        </a:p>
        <a:p>
          <a:r>
            <a:rPr lang="es-ES" sz="1100">
              <a:solidFill>
                <a:sysClr val="windowText" lastClr="000000"/>
              </a:solidFill>
              <a:effectLst/>
              <a:latin typeface="+mn-lt"/>
              <a:ea typeface="+mn-ea"/>
              <a:cs typeface="+mn-cs"/>
            </a:rPr>
            <a:t>Además, a raíz de la sentencia, el límite de aplicación de las deducciones en cuota líquida del ejercicio se eleva del 50% al 70%.</a:t>
          </a:r>
        </a:p>
        <a:p>
          <a:endParaRPr lang="es-E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19</xdr:col>
      <xdr:colOff>66675</xdr:colOff>
      <xdr:row>75</xdr:row>
      <xdr:rowOff>133350</xdr:rowOff>
    </xdr:from>
    <xdr:to>
      <xdr:col>28</xdr:col>
      <xdr:colOff>504825</xdr:colOff>
      <xdr:row>238</xdr:row>
      <xdr:rowOff>104775</xdr:rowOff>
    </xdr:to>
    <xdr:sp macro="" textlink="">
      <xdr:nvSpPr>
        <xdr:cNvPr id="3" name="CuadroTexto 2">
          <a:extLst>
            <a:ext uri="{FF2B5EF4-FFF2-40B4-BE49-F238E27FC236}">
              <a16:creationId xmlns:a16="http://schemas.microsoft.com/office/drawing/2014/main" id="{D31DBAE6-A511-4BF7-BF7E-BCD62588A5C6}"/>
            </a:ext>
          </a:extLst>
        </xdr:cNvPr>
        <xdr:cNvSpPr txBox="1"/>
      </xdr:nvSpPr>
      <xdr:spPr>
        <a:xfrm>
          <a:off x="9467850" y="12068175"/>
          <a:ext cx="7229475" cy="28013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800" b="1" i="0">
              <a:solidFill>
                <a:schemeClr val="dk1"/>
              </a:solidFill>
              <a:effectLst/>
              <a:latin typeface="Century Gothic" panose="020B0502020202020204" pitchFamily="34" charset="0"/>
              <a:ea typeface="+mn-ea"/>
              <a:cs typeface="+mn-cs"/>
            </a:rPr>
            <a:t>Artículo 27. Reserva para inversiones en Canarias.</a:t>
          </a:r>
        </a:p>
        <a:p>
          <a:r>
            <a:rPr lang="es-ES" sz="800" b="0" i="0">
              <a:solidFill>
                <a:schemeClr val="dk1"/>
              </a:solidFill>
              <a:effectLst/>
              <a:latin typeface="Century Gothic" panose="020B0502020202020204" pitchFamily="34" charset="0"/>
              <a:ea typeface="+mn-ea"/>
              <a:cs typeface="+mn-cs"/>
            </a:rPr>
            <a:t>1. Las entidades sujetas al Impuesto sobre Sociedades tendrán derecho a la reducción en la base imponible de las cantidades que, con relación a sus establecimientos situados en Canarias, destinen de sus beneficios a la reserva para inversiones de acuerdo con lo dispuesto en este artículo.</a:t>
          </a:r>
        </a:p>
        <a:p>
          <a:r>
            <a:rPr lang="es-ES" sz="800" b="0" i="0">
              <a:solidFill>
                <a:schemeClr val="dk1"/>
              </a:solidFill>
              <a:effectLst/>
              <a:latin typeface="Century Gothic" panose="020B0502020202020204" pitchFamily="34" charset="0"/>
              <a:ea typeface="+mn-ea"/>
              <a:cs typeface="+mn-cs"/>
            </a:rPr>
            <a:t>Las entidades que tengan por actividad principal la prestación de servicios financieros o la prestación de servicios a entidades que pertenezcan al mismo grupo de sociedades en el sentido del apartado 3 del artículo 16 del texto refundido de la Ley del Impuesto sobre Sociedades, únicamente podrán disfrutar de la reducción prevista en el párrafo anterior cuando materialicen los importes destinados a la reserva en las inversiones previstas en las letras A, B y, en su caso, en las condiciones que puedan establecerse reglamentariamente, en el número 1.º de la letra D del apartado 4 de este artículo.</a:t>
          </a:r>
        </a:p>
        <a:p>
          <a:r>
            <a:rPr lang="es-ES" sz="800" b="0" i="0">
              <a:solidFill>
                <a:schemeClr val="dk1"/>
              </a:solidFill>
              <a:effectLst/>
              <a:latin typeface="Century Gothic" panose="020B0502020202020204" pitchFamily="34" charset="0"/>
              <a:ea typeface="+mn-ea"/>
              <a:cs typeface="+mn-cs"/>
            </a:rPr>
            <a:t>2. La reducción a que se refiere el apartado anterior se aplicará a las dotaciones que en cada período impositivo se hagan a la reserva para inversiones hasta el límite del noventa por ciento de la parte de beneficio obtenido en el mismo período que no sea objeto de distribución, en cuanto proceda de establecimientos situados en Canarias.</a:t>
          </a:r>
        </a:p>
        <a:p>
          <a:r>
            <a:rPr lang="es-ES" sz="800" b="0" i="0">
              <a:solidFill>
                <a:schemeClr val="dk1"/>
              </a:solidFill>
              <a:effectLst/>
              <a:latin typeface="Century Gothic" panose="020B0502020202020204" pitchFamily="34" charset="0"/>
              <a:ea typeface="+mn-ea"/>
              <a:cs typeface="+mn-cs"/>
            </a:rPr>
            <a:t>En ningún caso la aplicación de la reducción podrá determinar que la base imponible sea negativa.</a:t>
          </a:r>
        </a:p>
        <a:p>
          <a:r>
            <a:rPr lang="es-ES" sz="800" b="0" i="0">
              <a:solidFill>
                <a:schemeClr val="dk1"/>
              </a:solidFill>
              <a:effectLst/>
              <a:latin typeface="Century Gothic" panose="020B0502020202020204" pitchFamily="34" charset="0"/>
              <a:ea typeface="+mn-ea"/>
              <a:cs typeface="+mn-cs"/>
            </a:rPr>
            <a:t>A estos efectos, se considerarán beneficios procedentes de establecimientos en Canarias los derivados de actividades económicas, incluidos los procedentes de la transmisión de los elementos patrimoniales afectos a las mismas, así como los derivados de la transmisión de elementos patrimoniales no afectos a actividades económicas, en los términos que reglamentariamente se determinen.</a:t>
          </a:r>
        </a:p>
        <a:p>
          <a:r>
            <a:rPr lang="es-ES" sz="800" b="0" i="0">
              <a:solidFill>
                <a:schemeClr val="dk1"/>
              </a:solidFill>
              <a:effectLst/>
              <a:latin typeface="Century Gothic" panose="020B0502020202020204" pitchFamily="34" charset="0"/>
              <a:ea typeface="+mn-ea"/>
              <a:cs typeface="+mn-cs"/>
            </a:rPr>
            <a:t>A estos efectos se considerarán beneficios no distribuidos los destinados a nutrir las reservas, excluida la de carácter legal. No tendrá la consideración de beneficio no distribuido el que derive de la transmisión de elementos patrimoniales cuya adquisición hubiera determinado la materialización de la reserva para inversiones dotada con beneficios de periodos impositivos a partir de 1 de enero de 2007.</a:t>
          </a:r>
        </a:p>
        <a:p>
          <a:r>
            <a:rPr lang="es-ES" sz="800" b="0" i="0">
              <a:solidFill>
                <a:schemeClr val="dk1"/>
              </a:solidFill>
              <a:effectLst/>
              <a:latin typeface="Century Gothic" panose="020B0502020202020204" pitchFamily="34" charset="0"/>
              <a:ea typeface="+mn-ea"/>
              <a:cs typeface="+mn-cs"/>
            </a:rPr>
            <a:t>En caso de elementos patrimoniales que solo parcialmente se hubiesen destinado a la materialización de la reserva a partir de dicha fecha, se considerará beneficio no distribuido la parte proporcional del mismo que corresponda al valor de adquisición que no hubiera supuesto materialización de dicha reserva.</a:t>
          </a:r>
        </a:p>
        <a:p>
          <a:r>
            <a:rPr lang="es-ES" sz="800" b="0" i="0">
              <a:solidFill>
                <a:schemeClr val="dk1"/>
              </a:solidFill>
              <a:effectLst/>
              <a:latin typeface="Century Gothic" panose="020B0502020202020204" pitchFamily="34" charset="0"/>
              <a:ea typeface="+mn-ea"/>
              <a:cs typeface="+mn-cs"/>
            </a:rPr>
            <a:t>Las asignaciones a reservas se considerarán disminuidas en el importe que eventualmente se hubiese detraído de los fondos propios, ya en el ejercicio al que la reducción de la base imponible se refiere, ya en el que se adoptara el acuerdo de realizar las mencionadas asignaciones.</a:t>
          </a:r>
        </a:p>
        <a:p>
          <a:r>
            <a:rPr lang="es-ES" sz="800" b="0" i="0">
              <a:solidFill>
                <a:schemeClr val="dk1"/>
              </a:solidFill>
              <a:effectLst/>
              <a:latin typeface="Century Gothic" panose="020B0502020202020204" pitchFamily="34" charset="0"/>
              <a:ea typeface="+mn-ea"/>
              <a:cs typeface="+mn-cs"/>
            </a:rPr>
            <a:t>3. La reserva para inversiones deberá figurar en los balances con absoluta separación y título apropiado y será indisponible en tanto que los bienes en que se materializó deban permanecer en la empresa.</a:t>
          </a:r>
        </a:p>
        <a:p>
          <a:r>
            <a:rPr lang="es-ES" sz="800" b="0" i="0">
              <a:solidFill>
                <a:schemeClr val="dk1"/>
              </a:solidFill>
              <a:effectLst/>
              <a:latin typeface="Century Gothic" panose="020B0502020202020204" pitchFamily="34" charset="0"/>
              <a:ea typeface="+mn-ea"/>
              <a:cs typeface="+mn-cs"/>
            </a:rPr>
            <a:t>4. Las cantidades destinadas a la reserva para inversiones en Canarias deberán materializarse en el plazo máximo de tres años, contados desde la fecha del devengo del impuesto correspondiente al ejercicio en que se ha dotado la misma, en la realización de alguna de las siguientes inversiones:</a:t>
          </a:r>
        </a:p>
        <a:p>
          <a:r>
            <a:rPr lang="es-ES" sz="800" b="1" i="0">
              <a:solidFill>
                <a:srgbClr val="0070C0"/>
              </a:solidFill>
              <a:effectLst/>
              <a:latin typeface="Century Gothic" panose="020B0502020202020204" pitchFamily="34" charset="0"/>
              <a:ea typeface="+mn-ea"/>
              <a:cs typeface="+mn-cs"/>
            </a:rPr>
            <a:t>A. Las inversiones iniciales consistentes en la adquisición de elementos patrimoniales nuevos del inmovilizado material o intangible como consecuencia de:</a:t>
          </a:r>
        </a:p>
        <a:p>
          <a:r>
            <a:rPr lang="es-ES" sz="800" b="1" i="0">
              <a:solidFill>
                <a:srgbClr val="0070C0"/>
              </a:solidFill>
              <a:effectLst/>
              <a:latin typeface="Century Gothic" panose="020B0502020202020204" pitchFamily="34" charset="0"/>
              <a:ea typeface="+mn-ea"/>
              <a:cs typeface="+mn-cs"/>
            </a:rPr>
            <a:t>– La creación de un establecimiento.</a:t>
          </a:r>
        </a:p>
        <a:p>
          <a:r>
            <a:rPr lang="es-ES" sz="800" b="1" i="0">
              <a:solidFill>
                <a:srgbClr val="0070C0"/>
              </a:solidFill>
              <a:effectLst/>
              <a:latin typeface="Century Gothic" panose="020B0502020202020204" pitchFamily="34" charset="0"/>
              <a:ea typeface="+mn-ea"/>
              <a:cs typeface="+mn-cs"/>
            </a:rPr>
            <a:t>– La ampliación de un establecimiento.</a:t>
          </a:r>
        </a:p>
        <a:p>
          <a:r>
            <a:rPr lang="es-ES" sz="800" b="1" i="0">
              <a:solidFill>
                <a:srgbClr val="0070C0"/>
              </a:solidFill>
              <a:effectLst/>
              <a:latin typeface="Century Gothic" panose="020B0502020202020204" pitchFamily="34" charset="0"/>
              <a:ea typeface="+mn-ea"/>
              <a:cs typeface="+mn-cs"/>
            </a:rPr>
            <a:t>– La diversificación de la actividad de un establecimiento para la elaboración de nuevos productos.</a:t>
          </a:r>
        </a:p>
        <a:p>
          <a:r>
            <a:rPr lang="es-ES" sz="800" b="1" i="0">
              <a:solidFill>
                <a:srgbClr val="0070C0"/>
              </a:solidFill>
              <a:effectLst/>
              <a:latin typeface="Century Gothic" panose="020B0502020202020204" pitchFamily="34" charset="0"/>
              <a:ea typeface="+mn-ea"/>
              <a:cs typeface="+mn-cs"/>
            </a:rPr>
            <a:t>– La transformación sustancial en el proceso de producción de un establecimiento.</a:t>
          </a:r>
        </a:p>
        <a:p>
          <a:r>
            <a:rPr lang="es-ES" sz="800" b="0" i="0">
              <a:solidFill>
                <a:schemeClr val="dk1"/>
              </a:solidFill>
              <a:effectLst/>
              <a:latin typeface="Century Gothic" panose="020B0502020202020204" pitchFamily="34" charset="0"/>
              <a:ea typeface="+mn-ea"/>
              <a:cs typeface="+mn-cs"/>
            </a:rPr>
            <a:t>En ningún caso, se podrá materializar la reserva para inversiones en Canarias en la adquisición de inmuebles destinados a viviendas con fines turísticos.</a:t>
          </a:r>
        </a:p>
        <a:p>
          <a:r>
            <a:rPr lang="es-ES" sz="800" b="0" i="0">
              <a:solidFill>
                <a:schemeClr val="dk1"/>
              </a:solidFill>
              <a:effectLst/>
              <a:latin typeface="Century Gothic" panose="020B0502020202020204" pitchFamily="34" charset="0"/>
              <a:ea typeface="+mn-ea"/>
              <a:cs typeface="+mn-cs"/>
            </a:rPr>
            <a:t>También tendrán la consideración de iniciales las inversiones en suelo, edificado o no, siempre que no se hayan beneficiado anteriormente del régimen previsto en este artículo y se afecte:</a:t>
          </a:r>
        </a:p>
        <a:p>
          <a:r>
            <a:rPr lang="es-ES" sz="800" b="0" i="0">
              <a:solidFill>
                <a:schemeClr val="dk1"/>
              </a:solidFill>
              <a:effectLst/>
              <a:latin typeface="Century Gothic" panose="020B0502020202020204" pitchFamily="34" charset="0"/>
              <a:ea typeface="+mn-ea"/>
              <a:cs typeface="+mn-cs"/>
            </a:rPr>
            <a:t>– A la promoción de viviendas protegidas, cuando proceda esta calificación de acuerdo con lo previsto en el Decreto 27/2006, de 7 de marzo, por el que se regulan las actuaciones del Plan de Vivienda de Canarias, y sean destinadas al arrendamiento por la sociedad promotora.</a:t>
          </a:r>
        </a:p>
        <a:p>
          <a:r>
            <a:rPr lang="es-ES" sz="800" b="0" i="0">
              <a:solidFill>
                <a:schemeClr val="dk1"/>
              </a:solidFill>
              <a:effectLst/>
              <a:latin typeface="Century Gothic" panose="020B0502020202020204" pitchFamily="34" charset="0"/>
              <a:ea typeface="+mn-ea"/>
              <a:cs typeface="+mn-cs"/>
            </a:rPr>
            <a:t>– Al desarrollo de actividades industriales incluidas en las divisiones 1 a 4 de la sección primera de las tarifas del Impuesto sobre Actividades Económicas, aprobadas por el Real Decreto Legislativo 1175/1990, de 28 de septiembre, por el que se aprueban las tarifas y la instrucción del Impuesto sobre Actividades Económicas.</a:t>
          </a:r>
        </a:p>
        <a:p>
          <a:r>
            <a:rPr lang="es-ES" sz="800" b="0" i="0">
              <a:solidFill>
                <a:schemeClr val="dk1"/>
              </a:solidFill>
              <a:effectLst/>
              <a:latin typeface="Century Gothic" panose="020B0502020202020204" pitchFamily="34" charset="0"/>
              <a:ea typeface="+mn-ea"/>
              <a:cs typeface="+mn-cs"/>
            </a:rPr>
            <a:t>– A las actividades sociosanitarias, centros residenciales de mayores, geriátricos y centros de rehabilitación neurológica y física.</a:t>
          </a:r>
        </a:p>
        <a:p>
          <a:r>
            <a:rPr lang="es-ES" sz="800" b="0" i="0">
              <a:solidFill>
                <a:schemeClr val="dk1"/>
              </a:solidFill>
              <a:effectLst/>
              <a:latin typeface="Century Gothic" panose="020B0502020202020204" pitchFamily="34" charset="0"/>
              <a:ea typeface="+mn-ea"/>
              <a:cs typeface="+mn-cs"/>
            </a:rPr>
            <a:t>– A las zonas comerciales que sean objeto de un proceso de rehabilitación.</a:t>
          </a:r>
        </a:p>
        <a:p>
          <a:r>
            <a:rPr lang="es-ES" sz="800" b="0" i="0">
              <a:solidFill>
                <a:schemeClr val="dk1"/>
              </a:solidFill>
              <a:effectLst/>
              <a:latin typeface="Century Gothic" panose="020B0502020202020204" pitchFamily="34" charset="0"/>
              <a:ea typeface="+mn-ea"/>
              <a:cs typeface="+mn-cs"/>
            </a:rPr>
            <a:t>– A las actividades turísticas reguladas en la Ley 7/1995, de 6 de abril, de Ordenación del Turismo de Canarias, cuya adquisición tenga por objeto la rehabilitación de un establecimiento turístico.</a:t>
          </a:r>
        </a:p>
        <a:p>
          <a:r>
            <a:rPr lang="es-ES" sz="800" b="0" i="0">
              <a:solidFill>
                <a:schemeClr val="dk1"/>
              </a:solidFill>
              <a:effectLst/>
              <a:latin typeface="Century Gothic" panose="020B0502020202020204" pitchFamily="34" charset="0"/>
              <a:ea typeface="+mn-ea"/>
              <a:cs typeface="+mn-cs"/>
            </a:rPr>
            <a:t>A los solos efectos de entender incluido en el importe de la materialización de la Reserva el valor correspondiente al suelo, se considerarán obras de rehabilitación las actuaciones dirigidas a la renovación, ampliación o mejora de establecimientos turísticos, siempre que reúnan las condiciones necesarias para ser incorporadas al inmovilizado material como mayor valor del inmueble.</a:t>
          </a:r>
        </a:p>
        <a:p>
          <a:r>
            <a:rPr lang="es-ES" sz="800" b="0" i="0">
              <a:solidFill>
                <a:schemeClr val="dk1"/>
              </a:solidFill>
              <a:effectLst/>
              <a:latin typeface="Century Gothic" panose="020B0502020202020204" pitchFamily="34" charset="0"/>
              <a:ea typeface="+mn-ea"/>
              <a:cs typeface="+mn-cs"/>
            </a:rPr>
            <a:t>En caso de inmovilizado intangible deberá tratarse de derechos de uso de propiedad industrial o intelectual, conocimientos no patentados, en los términos que reglamentariamente se determinen, y de concesiones administrativas, y reunir los siguientes requisitos:</a:t>
          </a:r>
        </a:p>
        <a:p>
          <a:r>
            <a:rPr lang="es-ES" sz="800" b="0" i="0">
              <a:solidFill>
                <a:schemeClr val="dk1"/>
              </a:solidFill>
              <a:effectLst/>
              <a:latin typeface="Century Gothic" panose="020B0502020202020204" pitchFamily="34" charset="0"/>
              <a:ea typeface="+mn-ea"/>
              <a:cs typeface="+mn-cs"/>
            </a:rPr>
            <a:t>Utilizarse exclusivamente en el establecimiento que reúna las condiciones indicadas en esta letra.</a:t>
          </a:r>
        </a:p>
        <a:p>
          <a:r>
            <a:rPr lang="es-ES" sz="800" b="0" i="0">
              <a:solidFill>
                <a:schemeClr val="dk1"/>
              </a:solidFill>
              <a:effectLst/>
              <a:latin typeface="Century Gothic" panose="020B0502020202020204" pitchFamily="34" charset="0"/>
              <a:ea typeface="+mn-ea"/>
              <a:cs typeface="+mn-cs"/>
            </a:rPr>
            <a:t>Ser amortizable.</a:t>
          </a:r>
        </a:p>
        <a:p>
          <a:r>
            <a:rPr lang="es-ES" sz="800" b="0" i="0">
              <a:solidFill>
                <a:schemeClr val="dk1"/>
              </a:solidFill>
              <a:effectLst/>
              <a:latin typeface="Century Gothic" panose="020B0502020202020204" pitchFamily="34" charset="0"/>
              <a:ea typeface="+mn-ea"/>
              <a:cs typeface="+mn-cs"/>
            </a:rPr>
            <a:t>Ser adquirido a terceros en condiciones de mercado. En el caso de las concesiones administrativas se entenderá que son adquiridas en condiciones de mercado cuando sean objeto de un procedimiento de concurrencia competitiva.</a:t>
          </a:r>
        </a:p>
        <a:p>
          <a:r>
            <a:rPr lang="es-ES" sz="800" b="0" i="0">
              <a:solidFill>
                <a:schemeClr val="dk1"/>
              </a:solidFill>
              <a:effectLst/>
              <a:latin typeface="Century Gothic" panose="020B0502020202020204" pitchFamily="34" charset="0"/>
              <a:ea typeface="+mn-ea"/>
              <a:cs typeface="+mn-cs"/>
            </a:rPr>
            <a:t>Figurar en el activo de la empresa.</a:t>
          </a:r>
        </a:p>
        <a:p>
          <a:r>
            <a:rPr lang="es-ES" sz="800" b="0" i="0">
              <a:solidFill>
                <a:schemeClr val="dk1"/>
              </a:solidFill>
              <a:effectLst/>
              <a:latin typeface="Century Gothic" panose="020B0502020202020204" pitchFamily="34" charset="0"/>
              <a:ea typeface="+mn-ea"/>
              <a:cs typeface="+mn-cs"/>
            </a:rPr>
            <a:t>Tratándose de contribuyentes que cumplan las condiciones del artículo 101 de la Ley 27/2014, de 27 de noviembre, del Impuesto sobre Sociedades, en el período impositivo en el que se obtiene el beneficio con cargo al cual se dota la reserva, la inversión podrá consistir en la adquisición de elementos usados del inmovilizado, siempre que los bienes adquiridos no se hayan beneficiado anteriormente del régimen previsto en este artículo. Tratándose de suelo, deberán cumplirse en todo caso las condiciones previstas en esta letra.</a:t>
          </a:r>
        </a:p>
        <a:p>
          <a:r>
            <a:rPr lang="es-ES" sz="800" b="0" i="0">
              <a:solidFill>
                <a:schemeClr val="dk1"/>
              </a:solidFill>
              <a:effectLst/>
              <a:latin typeface="Century Gothic" panose="020B0502020202020204" pitchFamily="34" charset="0"/>
              <a:ea typeface="+mn-ea"/>
              <a:cs typeface="+mn-cs"/>
            </a:rPr>
            <a:t>Reglamentariamente se determinarán los términos en que se entienda que se produce la creación o ampliación de un establecimiento y la diversificación y la transformación sustancial de su producción.</a:t>
          </a:r>
        </a:p>
        <a:p>
          <a:r>
            <a:rPr lang="es-ES" sz="800" b="1" i="0">
              <a:solidFill>
                <a:srgbClr val="0070C0"/>
              </a:solidFill>
              <a:effectLst/>
              <a:latin typeface="Century Gothic" panose="020B0502020202020204" pitchFamily="34" charset="0"/>
              <a:ea typeface="+mn-ea"/>
              <a:cs typeface="+mn-cs"/>
            </a:rPr>
            <a:t>B. La creación de puestos de trabajo relacionada de forma directa con las inversiones previstas en la letra A, que se produzca dentro de un período de seis meses a contar desde la fecha de entrada en funcionamiento de dicha inversión.</a:t>
          </a:r>
        </a:p>
        <a:p>
          <a:r>
            <a:rPr lang="es-ES" sz="800" b="0" i="0">
              <a:solidFill>
                <a:schemeClr val="dk1"/>
              </a:solidFill>
              <a:effectLst/>
              <a:latin typeface="Century Gothic" panose="020B0502020202020204" pitchFamily="34" charset="0"/>
              <a:ea typeface="+mn-ea"/>
              <a:cs typeface="+mn-cs"/>
            </a:rPr>
            <a:t>La creación de puestos de trabajo se determinará por el incremento de la plantilla media total del contribuyente producido en dicho período respecto de la plantilla media de los 12 meses anteriores a la fecha de la entrada en funcionamiento de la inversión, siempre que dicho incremento se mantenga durante un período de cinco años, salvo en el caso de contribuyentes que cumplan las condiciones del artículo 101 de la Ley 27/2014, de 27 de noviembre, del Impuesto sobre Sociedades, en el período impositivo en el que se obtiene el beneficio con cargo al cual se dota la reserva, quienes deberán mantener dicho incremento durante tres años.</a:t>
          </a:r>
        </a:p>
        <a:p>
          <a:r>
            <a:rPr lang="es-ES" sz="800" b="0" i="0">
              <a:solidFill>
                <a:schemeClr val="dk1"/>
              </a:solidFill>
              <a:effectLst/>
              <a:latin typeface="Century Gothic" panose="020B0502020202020204" pitchFamily="34" charset="0"/>
              <a:ea typeface="+mn-ea"/>
              <a:cs typeface="+mn-cs"/>
            </a:rPr>
            <a:t>Para el cálculo de la plantilla media total de la empresa y de su incremento se tomarán las personas empleadas, en los términos que disponga la legislación laboral, teniendo en cuenta la jornada contratada en relación con la jornada completa.</a:t>
          </a:r>
        </a:p>
        <a:p>
          <a:r>
            <a:rPr lang="es-ES" sz="800" b="1" i="0">
              <a:solidFill>
                <a:srgbClr val="0070C0"/>
              </a:solidFill>
              <a:effectLst/>
              <a:latin typeface="Century Gothic" panose="020B0502020202020204" pitchFamily="34" charset="0"/>
              <a:ea typeface="+mn-ea"/>
              <a:cs typeface="+mn-cs"/>
            </a:rPr>
            <a:t>B bis. La creación de puestos de trabajo efectuada en el período impositivo que no pueda ser considerada como inversión inicial por no reunir alguno de los requisitos establecidos en la letra B anterior, con el límite del 50 por ciento de las dotaciones a la Reserva efectuadas por el contribuyente en el periodo impositiv</a:t>
          </a:r>
          <a:r>
            <a:rPr lang="es-ES" sz="800" b="0" i="0">
              <a:solidFill>
                <a:schemeClr val="dk1"/>
              </a:solidFill>
              <a:effectLst/>
              <a:latin typeface="Century Gothic" panose="020B0502020202020204" pitchFamily="34" charset="0"/>
              <a:ea typeface="+mn-ea"/>
              <a:cs typeface="+mn-cs"/>
            </a:rPr>
            <a:t>o.</a:t>
          </a:r>
        </a:p>
        <a:p>
          <a:r>
            <a:rPr lang="es-ES" sz="800" b="1" i="0">
              <a:solidFill>
                <a:srgbClr val="0070C0"/>
              </a:solidFill>
              <a:effectLst/>
              <a:latin typeface="Century Gothic" panose="020B0502020202020204" pitchFamily="34" charset="0"/>
              <a:ea typeface="+mn-ea"/>
              <a:cs typeface="+mn-cs"/>
            </a:rPr>
            <a:t>C. La adquisición de elementos patrimoniales del inmovilizado material o intangible que no pueda ser considerada como inversión inicial por no reunir alguna de las condiciones establecidas en la letra A anterior, la inversión en elementos patrimoniales que contribuyan a la mejora y protección del medio ambiente en el territorio canario, así como aquellos gastos de investigación y desarrollo que reglamentariamente se determinen.</a:t>
          </a:r>
        </a:p>
        <a:p>
          <a:r>
            <a:rPr lang="es-ES" sz="800" b="0" i="0">
              <a:solidFill>
                <a:schemeClr val="dk1"/>
              </a:solidFill>
              <a:effectLst/>
              <a:latin typeface="Century Gothic" panose="020B0502020202020204" pitchFamily="34" charset="0"/>
              <a:ea typeface="+mn-ea"/>
              <a:cs typeface="+mn-cs"/>
            </a:rPr>
            <a:t>En ningún caso, se podrá materializar la reserva para inversiones en Canarias en la rehabilitación o reforma de inmuebles destinados a viviendas con fines turísticos.</a:t>
          </a:r>
        </a:p>
        <a:p>
          <a:r>
            <a:rPr lang="es-ES" sz="800" b="0" i="0">
              <a:solidFill>
                <a:schemeClr val="dk1"/>
              </a:solidFill>
              <a:effectLst/>
              <a:latin typeface="Century Gothic" panose="020B0502020202020204" pitchFamily="34" charset="0"/>
              <a:ea typeface="+mn-ea"/>
              <a:cs typeface="+mn-cs"/>
            </a:rPr>
            <a:t>Tratándose de vehículos de transportes de pasajeros por vía marítima o por carretera, deberán dedicarse exclusivamente a servicios públicos en el ámbito de funciones de interés general que se correspondan con las necesidades públicas de las Islas Canarias.</a:t>
          </a:r>
        </a:p>
        <a:p>
          <a:r>
            <a:rPr lang="es-ES" sz="800" b="0" i="0">
              <a:solidFill>
                <a:schemeClr val="dk1"/>
              </a:solidFill>
              <a:effectLst/>
              <a:latin typeface="Century Gothic" panose="020B0502020202020204" pitchFamily="34" charset="0"/>
              <a:ea typeface="+mn-ea"/>
              <a:cs typeface="+mn-cs"/>
            </a:rPr>
            <a:t>Tratándose de suelo, edificado o no, este debe afectarse:</a:t>
          </a:r>
        </a:p>
        <a:p>
          <a:r>
            <a:rPr lang="es-ES" sz="800" b="0" i="0">
              <a:solidFill>
                <a:schemeClr val="dk1"/>
              </a:solidFill>
              <a:effectLst/>
              <a:latin typeface="Century Gothic" panose="020B0502020202020204" pitchFamily="34" charset="0"/>
              <a:ea typeface="+mn-ea"/>
              <a:cs typeface="+mn-cs"/>
            </a:rPr>
            <a:t>– A la promoción de viviendas protegidas, cuando proceda esta calificación de acuerdo con lo previsto en el Decreto 27/2016, de 7 de marzo, por el que se regulan las actuaciones del Plan de Vivienda de Canarias, destinadas al arrendamiento por la sociedad promotora.</a:t>
          </a:r>
        </a:p>
        <a:p>
          <a:r>
            <a:rPr lang="es-ES" sz="800" b="0" i="0">
              <a:solidFill>
                <a:schemeClr val="dk1"/>
              </a:solidFill>
              <a:effectLst/>
              <a:latin typeface="Century Gothic" panose="020B0502020202020204" pitchFamily="34" charset="0"/>
              <a:ea typeface="+mn-ea"/>
              <a:cs typeface="+mn-cs"/>
            </a:rPr>
            <a:t>– Al desarrollo de actividades industriales incluidas en las divisiones 1 a 4 de la sección primera de las tarifas del Impuesto sobre Actividades Económicas, aprobadas por el Real Decreto Legislativo 1175/1990, de 28 de septiembre, por el que se aprueban las tarifas y la instrucción del Impuesto de Actividades Económicas.</a:t>
          </a:r>
        </a:p>
        <a:p>
          <a:r>
            <a:rPr lang="es-ES" sz="800" b="0" i="0">
              <a:solidFill>
                <a:schemeClr val="dk1"/>
              </a:solidFill>
              <a:effectLst/>
              <a:latin typeface="Century Gothic" panose="020B0502020202020204" pitchFamily="34" charset="0"/>
              <a:ea typeface="+mn-ea"/>
              <a:cs typeface="+mn-cs"/>
            </a:rPr>
            <a:t>– A las actividades sociosanitarias, centros residenciales de mayores, geriátricos y centros de rehabilitación neurológica y física.</a:t>
          </a:r>
        </a:p>
        <a:p>
          <a:r>
            <a:rPr lang="es-ES" sz="800" b="0" i="0">
              <a:solidFill>
                <a:schemeClr val="dk1"/>
              </a:solidFill>
              <a:effectLst/>
              <a:latin typeface="Century Gothic" panose="020B0502020202020204" pitchFamily="34" charset="0"/>
              <a:ea typeface="+mn-ea"/>
              <a:cs typeface="+mn-cs"/>
            </a:rPr>
            <a:t>– A las zonas comerciales que sean objeto de un proceso de rehabilitación.</a:t>
          </a:r>
        </a:p>
        <a:p>
          <a:r>
            <a:rPr lang="es-ES" sz="800" b="0" i="0">
              <a:solidFill>
                <a:schemeClr val="dk1"/>
              </a:solidFill>
              <a:effectLst/>
              <a:latin typeface="Century Gothic" panose="020B0502020202020204" pitchFamily="34" charset="0"/>
              <a:ea typeface="+mn-ea"/>
              <a:cs typeface="+mn-cs"/>
            </a:rPr>
            <a:t>– A las actividades turísticas reguladas en la Ley 7/1995, de 6 de abril, de Ordenación del Turismo de Canarias, cuya adquisición tenga por objeto la rehabilitación de un establecimiento turístico.</a:t>
          </a:r>
        </a:p>
        <a:p>
          <a:r>
            <a:rPr lang="es-ES" sz="800" b="0" i="0">
              <a:solidFill>
                <a:schemeClr val="dk1"/>
              </a:solidFill>
              <a:effectLst/>
              <a:latin typeface="Century Gothic" panose="020B0502020202020204" pitchFamily="34" charset="0"/>
              <a:ea typeface="+mn-ea"/>
              <a:cs typeface="+mn-cs"/>
            </a:rPr>
            <a:t>A los solos efectos de entender incluido en el importe de la materialización de la Reserva el valor correspondiente al suelo, se considerarán obras de rehabilitación las actuaciones dirigidas a la renovación, ampliación o mejora de establecimientos turísticos, siempre que reúnan las condiciones necesarias para ser incorporadas al inmovilizado material como mayor valor del inmueble.</a:t>
          </a:r>
        </a:p>
        <a:p>
          <a:r>
            <a:rPr lang="es-ES" sz="800" b="0" i="0">
              <a:solidFill>
                <a:schemeClr val="dk1"/>
              </a:solidFill>
              <a:effectLst/>
              <a:latin typeface="Century Gothic" panose="020B0502020202020204" pitchFamily="34" charset="0"/>
              <a:ea typeface="+mn-ea"/>
              <a:cs typeface="+mn-cs"/>
            </a:rPr>
            <a:t>D. La suscripción de:</a:t>
          </a:r>
        </a:p>
        <a:p>
          <a:r>
            <a:rPr lang="es-ES" sz="800" b="0" i="0">
              <a:solidFill>
                <a:schemeClr val="dk1"/>
              </a:solidFill>
              <a:effectLst/>
              <a:latin typeface="Century Gothic" panose="020B0502020202020204" pitchFamily="34" charset="0"/>
              <a:ea typeface="+mn-ea"/>
              <a:cs typeface="+mn-cs"/>
            </a:rPr>
            <a:t>1.º Acciones o participaciones en el capital emitidas por sociedades como consecuencia de su constitución o ampliación de capital que desarrollen en el archipiélago su actividad, siempre que se cumplan los siguientes requisitos:</a:t>
          </a:r>
        </a:p>
        <a:p>
          <a:r>
            <a:rPr lang="es-ES" sz="800" b="0" i="0">
              <a:solidFill>
                <a:schemeClr val="dk1"/>
              </a:solidFill>
              <a:effectLst/>
              <a:latin typeface="Century Gothic" panose="020B0502020202020204" pitchFamily="34" charset="0"/>
              <a:ea typeface="+mn-ea"/>
              <a:cs typeface="+mn-cs"/>
            </a:rPr>
            <a:t>Estas sociedades realizarán las inversiones previstas en las letras A, B, B bis y C anteriores, en las condiciones reguladas en este artículo, sin perjuicio de lo establecido en el segundo párrafo del apartado 1 de este artículo. Siempre que tanto la entidad suscriptora del capital como la que efectúa la inversión cumplan las condiciones del artículo 101 de la Ley 27/2014, de 27 de noviembre, del Impuesto sobre Sociedades, en el período impositivo en el que se obtiene el beneficio con cargo al cual se dota la reserva, será posible efectuar las inversiones de las citadas letras A, B, B bis y C en los términos y condiciones previstos para este tipo de contribuyentes.</a:t>
          </a:r>
        </a:p>
        <a:p>
          <a:r>
            <a:rPr lang="es-ES" sz="800" b="0" i="0">
              <a:solidFill>
                <a:schemeClr val="dk1"/>
              </a:solidFill>
              <a:effectLst/>
              <a:latin typeface="Century Gothic" panose="020B0502020202020204" pitchFamily="34" charset="0"/>
              <a:ea typeface="+mn-ea"/>
              <a:cs typeface="+mn-cs"/>
            </a:rPr>
            <a:t>Estas sociedades deberán efectuar estas inversiones en el plazo de tres años a contar desde la fecha del devengo del impuesto correspondiente al ejercicio en el que el contribuyente que adquiere las acciones o las participaciones en su capital hubiera dotado la reserva regulada en este artículo.</a:t>
          </a:r>
        </a:p>
        <a:p>
          <a:r>
            <a:rPr lang="es-ES" sz="800" b="0" i="0">
              <a:solidFill>
                <a:schemeClr val="dk1"/>
              </a:solidFill>
              <a:effectLst/>
              <a:latin typeface="Century Gothic" panose="020B0502020202020204" pitchFamily="34" charset="0"/>
              <a:ea typeface="+mn-ea"/>
              <a:cs typeface="+mn-cs"/>
            </a:rPr>
            <a:t>Los elementos patrimoniales así adquiridos deberán mantenerse en funcionamiento en Canarias en los términos previstos en este artículo.</a:t>
          </a:r>
        </a:p>
        <a:p>
          <a:r>
            <a:rPr lang="es-ES" sz="800" b="0" i="0">
              <a:solidFill>
                <a:schemeClr val="dk1"/>
              </a:solidFill>
              <a:effectLst/>
              <a:latin typeface="Century Gothic" panose="020B0502020202020204" pitchFamily="34" charset="0"/>
              <a:ea typeface="+mn-ea"/>
              <a:cs typeface="+mn-cs"/>
            </a:rPr>
            <a:t>El importe del valor de adquisición de las inversiones realizadas por la sociedad participada deberá alcanzar, como mínimo, el importe desembolsado de las acciones o participaciones adquiridas por el contribuyente.</a:t>
          </a:r>
        </a:p>
        <a:p>
          <a:r>
            <a:rPr lang="es-ES" sz="800" b="0" i="0">
              <a:solidFill>
                <a:schemeClr val="dk1"/>
              </a:solidFill>
              <a:effectLst/>
              <a:latin typeface="Century Gothic" panose="020B0502020202020204" pitchFamily="34" charset="0"/>
              <a:ea typeface="+mn-ea"/>
              <a:cs typeface="+mn-cs"/>
            </a:rPr>
            <a:t>Las inversiones realizadas por la sociedad participada no darán lugar a la aplicación de ningún otro beneficio fiscal, salvo los previstos en el artículo 25 de esta Ley.</a:t>
          </a:r>
        </a:p>
        <a:p>
          <a:r>
            <a:rPr lang="es-ES" sz="800" b="0" i="0">
              <a:solidFill>
                <a:schemeClr val="dk1"/>
              </a:solidFill>
              <a:effectLst/>
              <a:latin typeface="Century Gothic" panose="020B0502020202020204" pitchFamily="34" charset="0"/>
              <a:ea typeface="+mn-ea"/>
              <a:cs typeface="+mn-cs"/>
            </a:rPr>
            <a:t>A estos efectos, la entidad suscriptora del capital procederá a comunicar fehacientemente a la sociedad emisora el valor nominal de las acciones o participaciones adquiridas así como la fecha en que termina el plazo para la materialización de su inversión. La sociedad emisora comunicará fehacientemente a la entidad suscriptora de su capital las inversiones efectuadas con cargo a sus acciones o participaciones cuya suscripción haya supuesto la materialización de la reserva así como su fecha. Las inversiones realizadas se entenderán financiadas con los fondos derivados de las acciones o participaciones emitidas según el orden en el que se haya producido su desembolso efectivo. En el caso de desembolsos efectuados en la misma fecha, se considerará que contribuyen de forma proporcional a la financiación de la inversión.</a:t>
          </a:r>
        </a:p>
        <a:p>
          <a:r>
            <a:rPr lang="es-ES" sz="800" b="0" i="0">
              <a:solidFill>
                <a:schemeClr val="dk1"/>
              </a:solidFill>
              <a:effectLst/>
              <a:latin typeface="Century Gothic" panose="020B0502020202020204" pitchFamily="34" charset="0"/>
              <a:ea typeface="+mn-ea"/>
              <a:cs typeface="+mn-cs"/>
            </a:rPr>
            <a:t>2.º Acciones o participaciones en el capital emitidas por entidades de la Zona Especial Canaria como consecuencia de su constitución o ampliación de capital, siempre que se cumpla con los requisitos y condiciones establecidos en el número 1.º anterior de esta letra D y los previstos en el capítulo I del título V de esta Ley. Adicionalmente, se deberán reunir las siguientes condiciones:</a:t>
          </a:r>
        </a:p>
        <a:p>
          <a:r>
            <a:rPr lang="es-ES" sz="800" b="0" i="0">
              <a:solidFill>
                <a:schemeClr val="dk1"/>
              </a:solidFill>
              <a:effectLst/>
              <a:latin typeface="Century Gothic" panose="020B0502020202020204" pitchFamily="34" charset="0"/>
              <a:ea typeface="+mn-ea"/>
              <a:cs typeface="+mn-cs"/>
            </a:rPr>
            <a:t>El importe de la emisión o ampliación de capital destinada a la materialización de la Reserva no podrá aplicarse, en ningún caso, al cumplimiento de los requisitos de inversión mínima de las entidades de la Zona Especial Canaria regulados en el artículo 31 de esta Ley.</a:t>
          </a:r>
        </a:p>
        <a:p>
          <a:r>
            <a:rPr lang="es-ES" sz="800" b="0" i="0">
              <a:solidFill>
                <a:schemeClr val="dk1"/>
              </a:solidFill>
              <a:effectLst/>
              <a:latin typeface="Century Gothic" panose="020B0502020202020204" pitchFamily="34" charset="0"/>
              <a:ea typeface="+mn-ea"/>
              <a:cs typeface="+mn-cs"/>
            </a:rPr>
            <a:t>La persona o entidad que suscriba las acciones o participaciones emitidas no podrá transmitir o ceder el uso a terceros de los elementos patrimoniales afectos a su actividad económica, existentes en el ejercicio anterior a la suscripción, en dicho ejercicio o en los cuatro ejercicios posteriores, salvo que haya terminado su vida útil y se proceda a su sustitución o que se trate de operaciones realizadas en el curso normal de su actividad por contribuyentes que se dediquen, a través de una explotación económica, al arrendamiento o cesión a terceros para su uso de elementos patrimoniales del inmovilizado, siempre que no exista vinculación, directa o indirecta, con los arrendatarios o cesionarios de dichos bienes, en los términos definidos en el apartado 2 del artículo 18 de la Ley 27/2014, de 27 de noviembre, del Impuesto sobre Sociedades, ni se trate de operaciones de arrendamiento financiero. En ningún caso podrá transmitirlos o ceder su uso a la entidad de la Zona Especial Canaria cuyas acciones suscriba ni a otra persona vinculada con esta última en los términos anteriormente indicados.</a:t>
          </a:r>
        </a:p>
        <a:p>
          <a:r>
            <a:rPr lang="es-ES" sz="800" b="0" i="0">
              <a:solidFill>
                <a:schemeClr val="dk1"/>
              </a:solidFill>
              <a:effectLst/>
              <a:latin typeface="Century Gothic" panose="020B0502020202020204" pitchFamily="34" charset="0"/>
              <a:ea typeface="+mn-ea"/>
              <a:cs typeface="+mn-cs"/>
            </a:rPr>
            <a:t>La persona o entidad que suscriba las acciones o participaciones emitidas no procederá a la reducción de su plantilla media total, existente en el ejercicio anterior a la suscripción, en los cuatro ejercicios posteriores. Para el cálculo de la plantilla media total de la empresa se tomarán las personas empleadas, en los términos que disponga la legislación laboral, teniendo en cuenta la jornada contratada en relación con la jornada completa.</a:t>
          </a:r>
        </a:p>
        <a:p>
          <a:r>
            <a:rPr lang="es-ES" sz="800" b="0" i="0">
              <a:solidFill>
                <a:schemeClr val="dk1"/>
              </a:solidFill>
              <a:effectLst/>
              <a:latin typeface="Century Gothic" panose="020B0502020202020204" pitchFamily="34" charset="0"/>
              <a:ea typeface="+mn-ea"/>
              <a:cs typeface="+mn-cs"/>
            </a:rPr>
            <a:t>3.º Cualquier instrumento financiero emitido por entidades financieras siempre que los fondos captados con el objeto de materializar la Reserva sean destinados a la financiación en Canarias de proyectos privados, cuyas inversiones sean aptas de acuerdo con lo regulado en este artículo, siempre que las emisiones estén supervisadas por el Gobierno de Canarias, y cuenten con un informe vinculante de la Agencia Estatal de Administración Tributaria, en los términos que reglamentariamente se establezcan.</a:t>
          </a:r>
        </a:p>
        <a:p>
          <a:r>
            <a:rPr lang="es-ES" sz="800" b="0" i="0">
              <a:solidFill>
                <a:schemeClr val="dk1"/>
              </a:solidFill>
              <a:effectLst/>
              <a:latin typeface="Century Gothic" panose="020B0502020202020204" pitchFamily="34" charset="0"/>
              <a:ea typeface="+mn-ea"/>
              <a:cs typeface="+mn-cs"/>
            </a:rPr>
            <a:t>A estos efectos, el contribuyente que materializa la Reserva procederá a comunicar fehacientemente a la entidad financiera el importe de la misma así como la fecha en que termina el plazo para la materialización. Esta última, a su vez, comunicará fehacientemente al contribuyente las inversiones efectuadas así como su fecha. Las inversiones realizadas se entenderán financiadas según el orden en el que se haya producido el desembolso efectivo. En el caso de desembolsos efectuados en la misma fecha, se considerará que contribuyen de forma proporcional a la financiación de la inversión.</a:t>
          </a:r>
        </a:p>
        <a:p>
          <a:r>
            <a:rPr lang="es-ES" sz="800" b="0" i="0">
              <a:solidFill>
                <a:schemeClr val="dk1"/>
              </a:solidFill>
              <a:effectLst/>
              <a:latin typeface="Century Gothic" panose="020B0502020202020204" pitchFamily="34" charset="0"/>
              <a:ea typeface="+mn-ea"/>
              <a:cs typeface="+mn-cs"/>
            </a:rPr>
            <a:t>Las inversiones realizadas no darán lugar a la aplicación de ningún otro beneficio fiscal, salvo los previstos en el artículo 25 de esta Ley.</a:t>
          </a:r>
        </a:p>
        <a:p>
          <a:r>
            <a:rPr lang="es-ES" sz="800" b="0" i="0">
              <a:solidFill>
                <a:schemeClr val="dk1"/>
              </a:solidFill>
              <a:effectLst/>
              <a:latin typeface="Century Gothic" panose="020B0502020202020204" pitchFamily="34" charset="0"/>
              <a:ea typeface="+mn-ea"/>
              <a:cs typeface="+mn-cs"/>
            </a:rPr>
            <a:t>4.º Títulos valores de deuda pública de la Comunidad Autónoma de Canarias, de las Corporaciones Locales canarias o de sus empresas públicas u Organismos autónomos, siempre que la misma se destine a financiar inversiones en infraestructura y equipamiento o de mejora y protección del medio ambiente en el territorio canario, con el límite del cincuenta por ciento de las dotaciones efectuadas en cada ejercicio.</a:t>
          </a:r>
        </a:p>
        <a:p>
          <a:r>
            <a:rPr lang="es-ES" sz="800" b="0" i="0">
              <a:solidFill>
                <a:schemeClr val="dk1"/>
              </a:solidFill>
              <a:effectLst/>
              <a:latin typeface="Century Gothic" panose="020B0502020202020204" pitchFamily="34" charset="0"/>
              <a:ea typeface="+mn-ea"/>
              <a:cs typeface="+mn-cs"/>
            </a:rPr>
            <a:t>A estos efectos, el Gobierno de la Nación aprobará la cuantía y el destino de las emisiones, a partir de las propuestas que en tal sentido le formule la Comunidad Autónoma de Canarias, previo informe del Comité de Inversiones Públicas.</a:t>
          </a:r>
        </a:p>
        <a:p>
          <a:r>
            <a:rPr lang="es-ES" sz="800" b="0" i="0">
              <a:solidFill>
                <a:schemeClr val="dk1"/>
              </a:solidFill>
              <a:effectLst/>
              <a:latin typeface="Century Gothic" panose="020B0502020202020204" pitchFamily="34" charset="0"/>
              <a:ea typeface="+mn-ea"/>
              <a:cs typeface="+mn-cs"/>
            </a:rPr>
            <a:t>5.º Títulos valores emitidos por organismos públicos que procedan a la construcción o explotación de infraestructuras o equipamientos de interés público para las Administraciones públicas en Canarias, cuando la financiación obtenida con dicha emisión se destine de forma exclusiva a tal construcción o explotación, con el límite del cincuenta por ciento de las dotaciones efectuadas en cada ejercicio.</a:t>
          </a:r>
        </a:p>
        <a:p>
          <a:r>
            <a:rPr lang="es-ES" sz="800" b="0" i="0">
              <a:solidFill>
                <a:schemeClr val="dk1"/>
              </a:solidFill>
              <a:effectLst/>
              <a:latin typeface="Century Gothic" panose="020B0502020202020204" pitchFamily="34" charset="0"/>
              <a:ea typeface="+mn-ea"/>
              <a:cs typeface="+mn-cs"/>
            </a:rPr>
            <a:t>A estos efectos, el Gobierno de la Nación aprobará la cuantía y el destino de las emisiones, a partir de las propuestas que en tal sentido le formule la Comunidad Autónoma de Canarias, previo informe del Comité de Inversiones Públicas.</a:t>
          </a:r>
        </a:p>
        <a:p>
          <a:r>
            <a:rPr lang="es-ES" sz="800" b="0" i="0">
              <a:solidFill>
                <a:schemeClr val="dk1"/>
              </a:solidFill>
              <a:effectLst/>
              <a:latin typeface="Century Gothic" panose="020B0502020202020204" pitchFamily="34" charset="0"/>
              <a:ea typeface="+mn-ea"/>
              <a:cs typeface="+mn-cs"/>
            </a:rPr>
            <a:t>6.º Títulos valores emitidos por entidades que procedan a la construcción o explotación de infraestructuras o equipamientos de interés público para las Administraciones públicas en Canarias, una vez obtenida la correspondiente concesión administrativa o título administrativo habilitante, cuando la financiación obtenida con dicha emisión se destine de forma exclusiva a tal construcción o explotación, con el límite del cincuenta por ciento de las dotaciones efectuadas en cada ejercicio y en los términos que se prevean reglamentariamente. La emisión de los correspondientes títulos valores estará sujeta a autorización administrativa previa por parte de la Administración competente para el otorgamiento del correspondiente título administrativo habilitante.</a:t>
          </a:r>
        </a:p>
        <a:p>
          <a:r>
            <a:rPr lang="es-ES" sz="800" b="0" i="0">
              <a:solidFill>
                <a:schemeClr val="dk1"/>
              </a:solidFill>
              <a:effectLst/>
              <a:latin typeface="Century Gothic" panose="020B0502020202020204" pitchFamily="34" charset="0"/>
              <a:ea typeface="+mn-ea"/>
              <a:cs typeface="+mn-cs"/>
            </a:rPr>
            <a:t>A estos efectos y cuando se trate de entidades del sector público, el Gobierno de la Nación aprobará la cuantía y el destino de las emisiones, a partir de las propuestas que en tal sentido le formule en su caso la Comunidad Autónoma de Canarias, previo informe del Comité de Inversiones Públicas.</a:t>
          </a:r>
        </a:p>
        <a:p>
          <a:r>
            <a:rPr lang="es-ES" sz="800" b="0" i="0">
              <a:solidFill>
                <a:schemeClr val="dk1"/>
              </a:solidFill>
              <a:effectLst/>
              <a:latin typeface="Century Gothic" panose="020B0502020202020204" pitchFamily="34" charset="0"/>
              <a:ea typeface="+mn-ea"/>
              <a:cs typeface="+mn-cs"/>
            </a:rPr>
            <a:t>5. Los elementos patrimoniales en que se materialice la inversión deberán estar situados o ser recibidos en el archipiélago canario, utilizados en el mismo, afectos y necesarios para el desarrollo de actividades económicas del contribuyente, salvo en el caso de los que contribuyan a la mejora y protección del medio ambiente en el territorio canario.</a:t>
          </a:r>
        </a:p>
        <a:p>
          <a:r>
            <a:rPr lang="es-ES" sz="800" b="0" i="0">
              <a:solidFill>
                <a:schemeClr val="dk1"/>
              </a:solidFill>
              <a:effectLst/>
              <a:latin typeface="Century Gothic" panose="020B0502020202020204" pitchFamily="34" charset="0"/>
              <a:ea typeface="+mn-ea"/>
              <a:cs typeface="+mn-cs"/>
            </a:rPr>
            <a:t>A tal efecto se entenderán situados y utilizados en el archipiélago:</a:t>
          </a:r>
        </a:p>
        <a:p>
          <a:r>
            <a:rPr lang="es-ES" sz="800" b="0" i="0">
              <a:solidFill>
                <a:schemeClr val="dk1"/>
              </a:solidFill>
              <a:effectLst/>
              <a:latin typeface="Century Gothic" panose="020B0502020202020204" pitchFamily="34" charset="0"/>
              <a:ea typeface="+mn-ea"/>
              <a:cs typeface="+mn-cs"/>
            </a:rPr>
            <a:t>a) Las aeronaves que, por su destino, contribuyan a mejorar las conexiones de las Islas Canarias, en los términos que reglamentariamente se determinen.</a:t>
          </a:r>
        </a:p>
        <a:p>
          <a:r>
            <a:rPr lang="es-ES" sz="800" b="0" i="0">
              <a:solidFill>
                <a:schemeClr val="dk1"/>
              </a:solidFill>
              <a:effectLst/>
              <a:latin typeface="Century Gothic" panose="020B0502020202020204" pitchFamily="34" charset="0"/>
              <a:ea typeface="+mn-ea"/>
              <a:cs typeface="+mn-cs"/>
            </a:rPr>
            <a:t>b) Los buques con pabellón español y con puerto base en Canarias, incluidos los inscritos en el Registro Especial de Buques y Empresas Navieras.</a:t>
          </a:r>
        </a:p>
        <a:p>
          <a:r>
            <a:rPr lang="es-ES" sz="800" b="0" i="0">
              <a:solidFill>
                <a:schemeClr val="dk1"/>
              </a:solidFill>
              <a:effectLst/>
              <a:latin typeface="Century Gothic" panose="020B0502020202020204" pitchFamily="34" charset="0"/>
              <a:ea typeface="+mn-ea"/>
              <a:cs typeface="+mn-cs"/>
            </a:rPr>
            <a:t>c) Las redes de transporte y de comunicaciones que conecten el archipiélago canario con el exterior, por el tramo de la misma que se encuentre dentro del territorio de las Islas Canarias y a la parte situada fuera del mismo que se utilice para conectar entre sí las distintas islas del archipiélago.</a:t>
          </a:r>
        </a:p>
        <a:p>
          <a:r>
            <a:rPr lang="es-ES" sz="800" b="0" i="0">
              <a:solidFill>
                <a:schemeClr val="dk1"/>
              </a:solidFill>
              <a:effectLst/>
              <a:latin typeface="Century Gothic" panose="020B0502020202020204" pitchFamily="34" charset="0"/>
              <a:ea typeface="+mn-ea"/>
              <a:cs typeface="+mn-cs"/>
            </a:rPr>
            <a:t>d) Las aplicaciones informáticas y los derechos de propiedad industrial, que no sean meros signos distintivos del contribuyente o de sus productos siempre que hayan sido creados con medios de la entidad situados en el ámbito territorial canario o adquiridos a terceros para su transformación siempre que su explotación económica se dirija, realice, contrate, distribuya, organice y facture desde Canarias.</a:t>
          </a:r>
        </a:p>
        <a:p>
          <a:r>
            <a:rPr lang="es-ES" sz="800" b="0" i="0">
              <a:solidFill>
                <a:schemeClr val="dk1"/>
              </a:solidFill>
              <a:effectLst/>
              <a:latin typeface="Century Gothic" panose="020B0502020202020204" pitchFamily="34" charset="0"/>
              <a:ea typeface="+mn-ea"/>
              <a:cs typeface="+mn-cs"/>
            </a:rPr>
            <a:t>e) Los derechos de propiedad intelectual, en la medida que hubieran sido creados con medios de la entidad situados en el ámbito territorial canario o adquiridos a terceros para su transformación, siempre que su explotación económica se dirija, realice, contrate, distribuya, organice y facture desde el referido ámbito.</a:t>
          </a:r>
        </a:p>
        <a:p>
          <a:r>
            <a:rPr lang="es-ES" sz="800" b="0" i="0">
              <a:solidFill>
                <a:schemeClr val="dk1"/>
              </a:solidFill>
              <a:effectLst/>
              <a:latin typeface="Century Gothic" panose="020B0502020202020204" pitchFamily="34" charset="0"/>
              <a:ea typeface="+mn-ea"/>
              <a:cs typeface="+mn-cs"/>
            </a:rPr>
            <a:t>El concepto de transformación previsto en la letra e) de este número será el previsto en la legislación sectorial de protección de estos derechos y exigirá que el derecho resultante de la transformación entre en funcionamiento en el mismo periodo impositivo que la adquisición a terceros del derecho original.</a:t>
          </a:r>
        </a:p>
        <a:p>
          <a:r>
            <a:rPr lang="es-ES" sz="800" b="0" i="0">
              <a:solidFill>
                <a:schemeClr val="dk1"/>
              </a:solidFill>
              <a:effectLst/>
              <a:latin typeface="Century Gothic" panose="020B0502020202020204" pitchFamily="34" charset="0"/>
              <a:ea typeface="+mn-ea"/>
              <a:cs typeface="+mn-cs"/>
            </a:rPr>
            <a:t>f) Las concesiones administrativas de uso de bienes de dominio público radicados en Canarias.</a:t>
          </a:r>
        </a:p>
        <a:p>
          <a:r>
            <a:rPr lang="es-ES" sz="800" b="0" i="0">
              <a:solidFill>
                <a:schemeClr val="dk1"/>
              </a:solidFill>
              <a:effectLst/>
              <a:latin typeface="Century Gothic" panose="020B0502020202020204" pitchFamily="34" charset="0"/>
              <a:ea typeface="+mn-ea"/>
              <a:cs typeface="+mn-cs"/>
            </a:rPr>
            <a:t>g) Las concesiones administrativas de prestación de servicios públicos que se desarrollen exclusivamente en el archipiélago.</a:t>
          </a:r>
        </a:p>
        <a:p>
          <a:r>
            <a:rPr lang="es-ES" sz="800" b="0" i="0">
              <a:solidFill>
                <a:schemeClr val="dk1"/>
              </a:solidFill>
              <a:effectLst/>
              <a:latin typeface="Century Gothic" panose="020B0502020202020204" pitchFamily="34" charset="0"/>
              <a:ea typeface="+mn-ea"/>
              <a:cs typeface="+mn-cs"/>
            </a:rPr>
            <a:t>h) Las concesiones administrativas de obra pública para la ejecución o explotación de infraestructuras públicas radicadas en Canarias.</a:t>
          </a:r>
        </a:p>
        <a:p>
          <a:r>
            <a:rPr lang="es-ES" sz="800" b="0" i="0">
              <a:solidFill>
                <a:schemeClr val="dk1"/>
              </a:solidFill>
              <a:effectLst/>
              <a:latin typeface="Century Gothic" panose="020B0502020202020204" pitchFamily="34" charset="0"/>
              <a:ea typeface="+mn-ea"/>
              <a:cs typeface="+mn-cs"/>
            </a:rPr>
            <a:t>6. Se entenderá que el importe de la materialización alcanzará al precio de adquisición o coste de producción de los elementos patrimoniales, con exclusión de los intereses, impuestos estatales indirectos y sus recargos, sin que pueda resultar superior a su valor de mercado.</a:t>
          </a:r>
        </a:p>
        <a:p>
          <a:r>
            <a:rPr lang="es-ES" sz="800" b="0" i="0">
              <a:solidFill>
                <a:schemeClr val="dk1"/>
              </a:solidFill>
              <a:effectLst/>
              <a:latin typeface="Century Gothic" panose="020B0502020202020204" pitchFamily="34" charset="0"/>
              <a:ea typeface="+mn-ea"/>
              <a:cs typeface="+mn-cs"/>
            </a:rPr>
            <a:t>En el caso de redes de transporte y comunicaciones que conecten el archipiélago canario con el exterior, el importe de la materialización alcanzará al valor de adquisición o coste de producción del tramo de la misma que se encuentre dentro del territorio de las Islas Canarias y a la parte situada fuera del mismo que se utilice para conectar entre sí las distintas islas del archipiélago.</a:t>
          </a:r>
        </a:p>
        <a:p>
          <a:r>
            <a:rPr lang="es-ES" sz="800" b="0" i="0">
              <a:solidFill>
                <a:schemeClr val="dk1"/>
              </a:solidFill>
              <a:effectLst/>
              <a:latin typeface="Century Gothic" panose="020B0502020202020204" pitchFamily="34" charset="0"/>
              <a:ea typeface="+mn-ea"/>
              <a:cs typeface="+mn-cs"/>
            </a:rPr>
            <a:t>En el caso de las inversiones previstas en la letra A del apartado 4 de este artículo, el importe de la materialización de la reserva en elementos patrimoniales del inmovilizado intangible no podrá exceder del cincuenta por ciento del valor total del proyecto de inversión del que formen parte, salvo que se trate de contribuyentes que cumplan las condiciones del artículo 101 de la Ley 27/2014, de 27 de noviembre, del Impuesto sobre Sociedades, en el período impositivo en el que se obtiene el beneficio con cargo al cual se dota la reserva.</a:t>
          </a:r>
        </a:p>
        <a:p>
          <a:r>
            <a:rPr lang="es-ES" sz="800" b="0" i="0">
              <a:solidFill>
                <a:schemeClr val="dk1"/>
              </a:solidFill>
              <a:effectLst/>
              <a:latin typeface="Century Gothic" panose="020B0502020202020204" pitchFamily="34" charset="0"/>
              <a:ea typeface="+mn-ea"/>
              <a:cs typeface="+mn-cs"/>
            </a:rPr>
            <a:t>Se computará el cincuenta por ciento del importe de los costes de estudios preparatorios y de consultoría, cuando estén directamente relacionados con las inversiones previstas en la letra A del apartado 4 de este artículo y se trate de contribuyentes que cumplan las condiciones del artículo 101 de la Ley 27/2014, de  7 de noviembre, del Impuesto sobre Sociedades, en el período impositivo en el que se obtiene el beneficio con cargo al cual se dota la reserva.</a:t>
          </a:r>
        </a:p>
        <a:p>
          <a:r>
            <a:rPr lang="es-ES" sz="800" b="0" i="0">
              <a:solidFill>
                <a:schemeClr val="dk1"/>
              </a:solidFill>
              <a:effectLst/>
              <a:latin typeface="Century Gothic" panose="020B0502020202020204" pitchFamily="34" charset="0"/>
              <a:ea typeface="+mn-ea"/>
              <a:cs typeface="+mn-cs"/>
            </a:rPr>
            <a:t>En los casos de creación de puestos de trabajo, se considerará producida la materialización únicamente durante los dos primeros años desde que se produce el incremento de plantilla y se computará, en cada período impositivo, por el importe del coste medio de los salarios brutos y las cotizaciones sociales obligatorias que se corresponda con dicho incremento. En el supuesto previsto en la letra B bis del apartado 4 de este artículo, se entenderá por materialización de la Reserva el coste medio referido hasta un máximo de 36.000 euros por trabajador.</a:t>
          </a:r>
        </a:p>
        <a:p>
          <a:r>
            <a:rPr lang="es-ES" sz="800" b="0" i="0">
              <a:solidFill>
                <a:schemeClr val="dk1"/>
              </a:solidFill>
              <a:effectLst/>
              <a:latin typeface="Century Gothic" panose="020B0502020202020204" pitchFamily="34" charset="0"/>
              <a:ea typeface="+mn-ea"/>
              <a:cs typeface="+mn-cs"/>
            </a:rPr>
            <a:t>El importe de la materialización de la reserva en gastos de investigación y desarrollo también alcanzará a los proyectos contratados con universidades, organismos públicos de investigación o centros de innovación y tecnología, oficialmente reconocidos y registrados y situados en Canarias.</a:t>
          </a:r>
        </a:p>
        <a:p>
          <a:r>
            <a:rPr lang="es-ES" sz="800" b="0" i="0">
              <a:solidFill>
                <a:schemeClr val="dk1"/>
              </a:solidFill>
              <a:effectLst/>
              <a:latin typeface="Century Gothic" panose="020B0502020202020204" pitchFamily="34" charset="0"/>
              <a:ea typeface="+mn-ea"/>
              <a:cs typeface="+mn-cs"/>
            </a:rPr>
            <a:t>En el caso de los instrumentos financieros a que se refiere la letra D del apartado 4 de este artículo, se considerará producida la materialización en el importe desembolsado con ocasión de su suscripción. En el caso de acciones o participaciones, también tendrá esta consideración el importe desembolsado en concepto de prima de emisión.</a:t>
          </a:r>
        </a:p>
        <a:p>
          <a:r>
            <a:rPr lang="es-ES" sz="800" b="0" i="0">
              <a:solidFill>
                <a:schemeClr val="dk1"/>
              </a:solidFill>
              <a:effectLst/>
              <a:latin typeface="Century Gothic" panose="020B0502020202020204" pitchFamily="34" charset="0"/>
              <a:ea typeface="+mn-ea"/>
              <a:cs typeface="+mn-cs"/>
            </a:rPr>
            <a:t>La parte de la inversión financiada con subvenciones no se considerará como importe de materialización de la reserva.</a:t>
          </a:r>
        </a:p>
        <a:p>
          <a:r>
            <a:rPr lang="es-ES" sz="800" b="0" i="0">
              <a:solidFill>
                <a:schemeClr val="dk1"/>
              </a:solidFill>
              <a:effectLst/>
              <a:latin typeface="Century Gothic" panose="020B0502020202020204" pitchFamily="34" charset="0"/>
              <a:ea typeface="+mn-ea"/>
              <a:cs typeface="+mn-cs"/>
            </a:rPr>
            <a:t>7. Se entenderá producida la materialización, incluso en los casos de la adquisición mediante arrendamiento financiero, en el momento en que los activos entren en funcionamiento.</a:t>
          </a:r>
        </a:p>
        <a:p>
          <a:r>
            <a:rPr lang="es-ES" sz="800" b="0" i="0">
              <a:solidFill>
                <a:schemeClr val="dk1"/>
              </a:solidFill>
              <a:effectLst/>
              <a:latin typeface="Century Gothic" panose="020B0502020202020204" pitchFamily="34" charset="0"/>
              <a:ea typeface="+mn-ea"/>
              <a:cs typeface="+mn-cs"/>
            </a:rPr>
            <a:t>8. Los elementos patrimoniales en que se haya materializado la reserva para inversiones a que se refieren las letras A y C del apartado 4, así como los adquiridos en virtud de lo dispuesto en la letra D de ese mismo apartado, deberán permanecer en funcionamiento en la empresa del adquirente durante cinco años como mínimo, sin ser objeto de transmisión, arrendamiento o cesión a terceros para su uso. Cuando su permanencia fuera inferior a dicho período, no se considerará incumplido este requisito cuando se proceda a la adquisición de otro elemento patrimonial que lo sustituya por su valor neto contable, con anterioridad o en el plazo de 6 meses desde su baja en el balance, que reúna los requisitos exigidos para la aplicación de la reducción prevista en este artículo y que permanezca en funcionamiento durante el tiempo necesario para completar dicho período. No podrá entenderse que esta nueva adquisición supone la materialización de las cantidades destinadas a la reserva para inversiones en Canarias, salvo por el importe de la misma que excede del valor neto contable del elemento patrimonial que se sustituye y que tuvo la consideración de materialización de la reserva regulada en este artículo. En el caso de la adquisición de suelo, el plazo será de diez años.</a:t>
          </a:r>
        </a:p>
        <a:p>
          <a:r>
            <a:rPr lang="es-ES" sz="800" b="0" i="0">
              <a:solidFill>
                <a:schemeClr val="dk1"/>
              </a:solidFill>
              <a:effectLst/>
              <a:latin typeface="Century Gothic" panose="020B0502020202020204" pitchFamily="34" charset="0"/>
              <a:ea typeface="+mn-ea"/>
              <a:cs typeface="+mn-cs"/>
            </a:rPr>
            <a:t>En los casos de pérdida del elemento patrimonial se deberá proceder a su sustitución en los términos previstos en el párrafo anterior.</a:t>
          </a:r>
        </a:p>
        <a:p>
          <a:r>
            <a:rPr lang="es-ES" sz="800" b="0" i="0">
              <a:solidFill>
                <a:schemeClr val="dk1"/>
              </a:solidFill>
              <a:effectLst/>
              <a:latin typeface="Century Gothic" panose="020B0502020202020204" pitchFamily="34" charset="0"/>
              <a:ea typeface="+mn-ea"/>
              <a:cs typeface="+mn-cs"/>
            </a:rPr>
            <a:t>Los contribuyentes que se dediquen a la actividad económica de arrendamiento o cesión a terceros para su uso de elementos patrimoniales del inmovilizado podrán disfrutar del régimen de la reserva para inversiones, siempre que no exista vinculación, directa o indirecta, con los arrendatarios o cesionarios de dichos bienes, en los términos definidos en el artículo 18, apartado 2, de la Ley 27/2014, de 27 de noviembre, del Impuesto sobre Sociedades, ni se trate de operaciones de arrendamiento financiero. A estos efectos, se entenderá que el arrendamiento de inmuebles se realiza como actividad económica únicamente cuando concurran las circunstancias previstas en el apartado 2 del artículo 27 de la Ley 35/2006.</a:t>
          </a:r>
        </a:p>
        <a:p>
          <a:r>
            <a:rPr lang="es-ES" sz="800" b="0" i="0">
              <a:solidFill>
                <a:schemeClr val="dk1"/>
              </a:solidFill>
              <a:effectLst/>
              <a:latin typeface="Century Gothic" panose="020B0502020202020204" pitchFamily="34" charset="0"/>
              <a:ea typeface="+mn-ea"/>
              <a:cs typeface="+mn-cs"/>
            </a:rPr>
            <a:t>En los supuestos de arrendamiento de bienes inmuebles, además de las condiciones previstas en el párrafo anterior, el contribuyente deberá tener la consideración de empresa turística de acuerdo con lo previsto en la Ley 7/1995, de 6 de abril, de Ordenación del Turismo de Canarias, tratarse del arrendamiento de viviendas protegidas por la sociedad promotora, de bienes inmuebles afectos al desarrollo de actividades industriales incluidas en las divisiones 1 a 4 de la sección primera de las tarifas del Impuesto sobre Actividades Económicas, aprobadas por el Real Decreto Legislativo 1175/1990, de 28 de septiembre, por el que se aprueban las tarifas y la instrucción del Impuesto sobre Actividades Económicas, o de zonas comerciales situadas en áreas cuya oferta turística se encuentre en declive, por precisar de intervenciones integradas de rehabilitación de áreas urbanas, según los términos en que se define en las directrices de ordenación general de Canarias, aprobadas por la Ley 19/2003, de 14 de abril.</a:t>
          </a:r>
        </a:p>
        <a:p>
          <a:r>
            <a:rPr lang="es-ES" sz="800" b="0" i="0">
              <a:solidFill>
                <a:schemeClr val="dk1"/>
              </a:solidFill>
              <a:effectLst/>
              <a:latin typeface="Century Gothic" panose="020B0502020202020204" pitchFamily="34" charset="0"/>
              <a:ea typeface="+mn-ea"/>
              <a:cs typeface="+mn-cs"/>
            </a:rPr>
            <a:t>Cuando se trate de los valores a los que se refiere la letra D del apartado 4, deberán permanecer en el patrimonio del contribuyente durante cinco años ininterrumpidos, sin que los derechos de uso o disfrute asociados a los mismos puedan ser objeto de cesión a terceros.</a:t>
          </a:r>
        </a:p>
        <a:p>
          <a:r>
            <a:rPr lang="es-ES" sz="800" b="0" i="0">
              <a:solidFill>
                <a:schemeClr val="dk1"/>
              </a:solidFill>
              <a:effectLst/>
              <a:latin typeface="Century Gothic" panose="020B0502020202020204" pitchFamily="34" charset="0"/>
              <a:ea typeface="+mn-ea"/>
              <a:cs typeface="+mn-cs"/>
            </a:rPr>
            <a:t>9. Las inversiones en que se materialice la reserva se podrán financiar mediante los contratos de arrendamiento financiero a los que se refiere el artículo 115 del texto refundido de la Ley del Impuesto sobre Sociedades, en cuyo caso la reducción en la base imponible quedará condicionada al ejercicio efectivo de la opción de compra.</a:t>
          </a:r>
        </a:p>
        <a:p>
          <a:r>
            <a:rPr lang="es-ES" sz="800" b="0" i="0">
              <a:solidFill>
                <a:schemeClr val="dk1"/>
              </a:solidFill>
              <a:effectLst/>
              <a:latin typeface="Century Gothic" panose="020B0502020202020204" pitchFamily="34" charset="0"/>
              <a:ea typeface="+mn-ea"/>
              <a:cs typeface="+mn-cs"/>
            </a:rPr>
            <a:t>10. </a:t>
          </a:r>
          <a:r>
            <a:rPr lang="es-ES" sz="800" b="1" i="0">
              <a:solidFill>
                <a:schemeClr val="dk1"/>
              </a:solidFill>
              <a:effectLst/>
              <a:latin typeface="Century Gothic" panose="020B0502020202020204" pitchFamily="34" charset="0"/>
              <a:ea typeface="+mn-ea"/>
              <a:cs typeface="+mn-cs"/>
            </a:rPr>
            <a:t>(Derogado)</a:t>
          </a:r>
          <a:endParaRPr lang="es-ES" sz="800" b="0" i="0">
            <a:solidFill>
              <a:schemeClr val="dk1"/>
            </a:solidFill>
            <a:effectLst/>
            <a:latin typeface="Century Gothic" panose="020B0502020202020204" pitchFamily="34" charset="0"/>
            <a:ea typeface="+mn-ea"/>
            <a:cs typeface="+mn-cs"/>
          </a:endParaRPr>
        </a:p>
        <a:p>
          <a:r>
            <a:rPr lang="es-ES" sz="800" b="0" i="0">
              <a:solidFill>
                <a:schemeClr val="dk1"/>
              </a:solidFill>
              <a:effectLst/>
              <a:latin typeface="Century Gothic" panose="020B0502020202020204" pitchFamily="34" charset="0"/>
              <a:ea typeface="+mn-ea"/>
              <a:cs typeface="+mn-cs"/>
            </a:rPr>
            <a:t>11. Los contribuyentes a que se refiere este artículo podrán llevar a cabo inversiones anticipadas, que se considerarán como materialización de la reserva para inversiones que se dote con cargo a beneficios obtenidos en el período impositivo en el que se realiza la inversión o en los tres posteriores, siempre que se cumplan los restantes requisitos exigidos en el mismo.</a:t>
          </a:r>
        </a:p>
        <a:p>
          <a:r>
            <a:rPr lang="es-ES" sz="800" b="0" i="0">
              <a:solidFill>
                <a:schemeClr val="dk1"/>
              </a:solidFill>
              <a:effectLst/>
              <a:latin typeface="Century Gothic" panose="020B0502020202020204" pitchFamily="34" charset="0"/>
              <a:ea typeface="+mn-ea"/>
              <a:cs typeface="+mn-cs"/>
            </a:rPr>
            <a:t>Las citadas dotaciones habrán de realizarse con cargo a beneficios obtenidos hasta el 31 de diciembre de 2021.</a:t>
          </a:r>
        </a:p>
        <a:p>
          <a:r>
            <a:rPr lang="es-ES" sz="800" b="0" i="0">
              <a:solidFill>
                <a:schemeClr val="dk1"/>
              </a:solidFill>
              <a:effectLst/>
              <a:latin typeface="Century Gothic" panose="020B0502020202020204" pitchFamily="34" charset="0"/>
              <a:ea typeface="+mn-ea"/>
              <a:cs typeface="+mn-cs"/>
            </a:rPr>
            <a:t>La materialización y su sistema de financiación se comunicarán conjuntamente con la declaración del Impuesto sobre Sociedades, el Impuesto sobre la Renta de no Residentes o el Impuesto sobre la Renta de las Personas Físicas del período impositivo en que se realicen las inversiones anticipadas.</a:t>
          </a:r>
        </a:p>
        <a:p>
          <a:r>
            <a:rPr lang="es-ES" sz="800" b="0" i="0">
              <a:solidFill>
                <a:schemeClr val="dk1"/>
              </a:solidFill>
              <a:effectLst/>
              <a:latin typeface="Century Gothic" panose="020B0502020202020204" pitchFamily="34" charset="0"/>
              <a:ea typeface="+mn-ea"/>
              <a:cs typeface="+mn-cs"/>
            </a:rPr>
            <a:t>12. La aplicación del beneficio de la reserva para inversiones será incompatible, para los mismos bienes y gastos, con las deducciones para incentivar la realización de determinadas actividades reguladas en el Capítulo IV del Título VI del texto refundido de la Ley del Impuesto sobre Sociedades, y con la deducción por inversiones regulada en el artículo 94 de la Ley 20/1991.</a:t>
          </a:r>
        </a:p>
        <a:p>
          <a:r>
            <a:rPr lang="es-ES" sz="800" b="0" i="0">
              <a:solidFill>
                <a:schemeClr val="dk1"/>
              </a:solidFill>
              <a:effectLst/>
              <a:latin typeface="Century Gothic" panose="020B0502020202020204" pitchFamily="34" charset="0"/>
              <a:ea typeface="+mn-ea"/>
              <a:cs typeface="+mn-cs"/>
            </a:rPr>
            <a:t>Tratándose de activos usados y de suelo, estos no podrán haberse beneficiado anteriormente del régimen previsto en este artículo, por dotaciones que se hubieran realizado con beneficios de periodos impositivos iniciados a partir de 1 de enero de 2007 ni de las deducciones para incentivar la realización de determinadas actividades reguladas en el capítulo IV del título VI del texto refundido de la Ley del Impuesto sobre Sociedades, ni de la deducción por inversiones regulada en el artículo 94 de la Ley 20/1991. Se considerará apta la inversión que recaiga en activos usados que solo parcialmente se hubiesen beneficiado del régimen de la reserva para inversiones en Canarias en la parte proporcional correspondiente.</a:t>
          </a:r>
        </a:p>
        <a:p>
          <a:r>
            <a:rPr lang="es-ES" sz="800" b="0" i="0">
              <a:solidFill>
                <a:schemeClr val="dk1"/>
              </a:solidFill>
              <a:effectLst/>
              <a:latin typeface="Century Gothic" panose="020B0502020202020204" pitchFamily="34" charset="0"/>
              <a:ea typeface="+mn-ea"/>
              <a:cs typeface="+mn-cs"/>
            </a:rPr>
            <a:t>13. Mientras no se cumpla el plazo de mantenimiento a que se refiere el apartado 8 de este artículo, los contribuyentes harán constar en la memoria de las cuentas anuales la siguiente información:</a:t>
          </a:r>
        </a:p>
        <a:p>
          <a:r>
            <a:rPr lang="es-ES" sz="800" b="0" i="0">
              <a:solidFill>
                <a:schemeClr val="dk1"/>
              </a:solidFill>
              <a:effectLst/>
              <a:latin typeface="Century Gothic" panose="020B0502020202020204" pitchFamily="34" charset="0"/>
              <a:ea typeface="+mn-ea"/>
              <a:cs typeface="+mn-cs"/>
            </a:rPr>
            <a:t>a) El importe de las dotaciones efectuadas a la reserva con indicación del ejercicio en que se efectuaron.</a:t>
          </a:r>
        </a:p>
        <a:p>
          <a:r>
            <a:rPr lang="es-ES" sz="800" b="0" i="0">
              <a:solidFill>
                <a:schemeClr val="dk1"/>
              </a:solidFill>
              <a:effectLst/>
              <a:latin typeface="Century Gothic" panose="020B0502020202020204" pitchFamily="34" charset="0"/>
              <a:ea typeface="+mn-ea"/>
              <a:cs typeface="+mn-cs"/>
            </a:rPr>
            <a:t>b) El importe de la reserva pendiente de materialización, con indicación del ejercicio en que se hubiera dotado.</a:t>
          </a:r>
        </a:p>
        <a:p>
          <a:r>
            <a:rPr lang="es-ES" sz="800" b="0" i="0">
              <a:solidFill>
                <a:schemeClr val="dk1"/>
              </a:solidFill>
              <a:effectLst/>
              <a:latin typeface="Century Gothic" panose="020B0502020202020204" pitchFamily="34" charset="0"/>
              <a:ea typeface="+mn-ea"/>
              <a:cs typeface="+mn-cs"/>
            </a:rPr>
            <a:t>c) El importe y la fecha de las inversiones, con indicación del ejercicio en que se produjo la dotación de la reserva, así como la identificación de los elementos patrimoniales en que se materializa.</a:t>
          </a:r>
        </a:p>
        <a:p>
          <a:r>
            <a:rPr lang="es-ES" sz="800" b="0" i="0">
              <a:solidFill>
                <a:schemeClr val="dk1"/>
              </a:solidFill>
              <a:effectLst/>
              <a:latin typeface="Century Gothic" panose="020B0502020202020204" pitchFamily="34" charset="0"/>
              <a:ea typeface="+mn-ea"/>
              <a:cs typeface="+mn-cs"/>
            </a:rPr>
            <a:t>d) El importe y la fecha de las inversiones anticipadas a la dotación, previstas en el apartado 11 de este artículo, lo que se hará constar a partir de la memoria correspondiente al ejercicio en que las mismas se materializaron.</a:t>
          </a:r>
        </a:p>
        <a:p>
          <a:r>
            <a:rPr lang="es-ES" sz="800" b="0" i="0">
              <a:solidFill>
                <a:schemeClr val="dk1"/>
              </a:solidFill>
              <a:effectLst/>
              <a:latin typeface="Century Gothic" panose="020B0502020202020204" pitchFamily="34" charset="0"/>
              <a:ea typeface="+mn-ea"/>
              <a:cs typeface="+mn-cs"/>
            </a:rPr>
            <a:t>e) El importe correspondiente a cualquier otro beneficio fiscal devengado con ocasión de cada inversión realizada como consecuencia de la materialización de la reserva regulada en este artículo.</a:t>
          </a:r>
        </a:p>
        <a:p>
          <a:r>
            <a:rPr lang="es-ES" sz="800" b="0" i="0">
              <a:solidFill>
                <a:schemeClr val="dk1"/>
              </a:solidFill>
              <a:effectLst/>
              <a:latin typeface="Century Gothic" panose="020B0502020202020204" pitchFamily="34" charset="0"/>
              <a:ea typeface="+mn-ea"/>
              <a:cs typeface="+mn-cs"/>
            </a:rPr>
            <a:t>f) El importe de las subvenciones solicitadas o concedidas por cualquier Administración pública con ocasión de cada inversión realizada como consecuencia de la materialización de la reserva regulada en este artículo.</a:t>
          </a:r>
        </a:p>
        <a:p>
          <a:r>
            <a:rPr lang="es-ES" sz="800" b="0" i="0">
              <a:solidFill>
                <a:schemeClr val="dk1"/>
              </a:solidFill>
              <a:effectLst/>
              <a:latin typeface="Century Gothic" panose="020B0502020202020204" pitchFamily="34" charset="0"/>
              <a:ea typeface="+mn-ea"/>
              <a:cs typeface="+mn-cs"/>
            </a:rPr>
            <a:t>Los contribuyentes que no tengan obligación de llevar cuentas anuales llevarán un libro registro de bienes de inversión, en el que figurará la información requerida en las letras a) a e) anteriores.</a:t>
          </a:r>
        </a:p>
        <a:p>
          <a:r>
            <a:rPr lang="es-ES" sz="800" b="0" i="0">
              <a:solidFill>
                <a:schemeClr val="dk1"/>
              </a:solidFill>
              <a:effectLst/>
              <a:latin typeface="Century Gothic" panose="020B0502020202020204" pitchFamily="34" charset="0"/>
              <a:ea typeface="+mn-ea"/>
              <a:cs typeface="+mn-cs"/>
            </a:rPr>
            <a:t>En relación con las inversiones previstas en los números 1.º, 2.º y 3.º de la letra D del apartado 4 de este artículo, la sociedad que realice cualquiera de las inversiones previstas en sus letras A y C, así como las entidades financieras y sociedades gestoras de entidades de inversión colectiva de tipo cerrado y sociedades gestoras de instituciones de inversión colectiva, mientras no se cumpla el plazo de mantenimiento a que se refiere el apartado 8 de este artículo, harán constar en la memoria de las cuentas anuales el importe y la fecha de las inversiones efectuadas que supongan la materialización de la reserva prevista en este artículo dotada por la entidad suscriptora de sus acciones o participaciones, así como los ejercicios durante los cuales la misma deba mantenerse en funcionamiento.</a:t>
          </a:r>
        </a:p>
        <a:p>
          <a:r>
            <a:rPr lang="es-ES" sz="800" b="0" i="0">
              <a:solidFill>
                <a:schemeClr val="dk1"/>
              </a:solidFill>
              <a:effectLst/>
              <a:latin typeface="Century Gothic" panose="020B0502020202020204" pitchFamily="34" charset="0"/>
              <a:ea typeface="+mn-ea"/>
              <a:cs typeface="+mn-cs"/>
            </a:rPr>
            <a:t>14. La suma del importe de la minoración de la cuota íntegra por el impuesto que se derive de la aplicación de la reducción regulada en este artículo y de cualquier otro beneficio fiscal o subvención de cualquier Administración pública, devengados o concedidos con ocasión de una misma inversión de las previstas en la letras A, B y, en su caso, en el número 1.º de la letra D del apartado 4 de este artículo, no podrá exceder de los límites previstos en la normativa comunitaria para las ayudas a la inversión.</a:t>
          </a:r>
        </a:p>
        <a:p>
          <a:r>
            <a:rPr lang="es-ES" sz="800" b="0" i="0">
              <a:solidFill>
                <a:schemeClr val="dk1"/>
              </a:solidFill>
              <a:effectLst/>
              <a:latin typeface="Century Gothic" panose="020B0502020202020204" pitchFamily="34" charset="0"/>
              <a:ea typeface="+mn-ea"/>
              <a:cs typeface="+mn-cs"/>
            </a:rPr>
            <a:t>Para computar el importe correspondiente a una misma inversión, se considerará integrado en un proyecto único el conjunto de activos adquiridos en un plazo de tres años que se integren en una unidad autónoma determinante de una explotación económica, es decir, un conjunto capaz de funcionar por sus propios medios.</a:t>
          </a:r>
        </a:p>
        <a:p>
          <a:r>
            <a:rPr lang="es-ES" sz="800" b="0" i="0">
              <a:solidFill>
                <a:schemeClr val="dk1"/>
              </a:solidFill>
              <a:effectLst/>
              <a:latin typeface="Century Gothic" panose="020B0502020202020204" pitchFamily="34" charset="0"/>
              <a:ea typeface="+mn-ea"/>
              <a:cs typeface="+mn-cs"/>
            </a:rPr>
            <a:t>15. Los contribuyentes del Impuesto sobre la Renta de las Personas Físicas que determinen sus rendimientos netos mediante el método de estimación directa tendrán derecho a una deducción en la cuota íntegra por los rendimientos netos de explotación que se destinen a la reserva para inversiones, siempre y cuando éstos provengan de actividades económicas realizadas mediante establecimientos situados en Canarias.</a:t>
          </a:r>
        </a:p>
        <a:p>
          <a:r>
            <a:rPr lang="es-ES" sz="800" b="0" i="0">
              <a:solidFill>
                <a:schemeClr val="dk1"/>
              </a:solidFill>
              <a:effectLst/>
              <a:latin typeface="Century Gothic" panose="020B0502020202020204" pitchFamily="34" charset="0"/>
              <a:ea typeface="+mn-ea"/>
              <a:cs typeface="+mn-cs"/>
            </a:rPr>
            <a:t>La deducción se calculará aplicando el tipo medio de gravamen a las dotaciones anuales a la reserva y tendrá como límite el ochenta por ciento de la parte de la cuota íntegra que proporcionalmente corresponda a la cuantía de los rendimientos netos de explotación que provengan de establecimientos situados en Canarias.</a:t>
          </a:r>
        </a:p>
        <a:p>
          <a:r>
            <a:rPr lang="es-ES" sz="800" b="0" i="0">
              <a:solidFill>
                <a:schemeClr val="dk1"/>
              </a:solidFill>
              <a:effectLst/>
              <a:latin typeface="Century Gothic" panose="020B0502020202020204" pitchFamily="34" charset="0"/>
              <a:ea typeface="+mn-ea"/>
              <a:cs typeface="+mn-cs"/>
            </a:rPr>
            <a:t>Este beneficio fiscal se aplicará de acuerdo con lo dispuesto en los apartados 3 a 14 de este artículo, en los mismos términos que los exigidos a las sociedades y demás entidades jurídicas.</a:t>
          </a:r>
        </a:p>
        <a:p>
          <a:r>
            <a:rPr lang="es-ES" sz="800" b="0" i="0">
              <a:solidFill>
                <a:schemeClr val="dk1"/>
              </a:solidFill>
              <a:effectLst/>
              <a:latin typeface="Century Gothic" panose="020B0502020202020204" pitchFamily="34" charset="0"/>
              <a:ea typeface="+mn-ea"/>
              <a:cs typeface="+mn-cs"/>
            </a:rPr>
            <a:t>16. La disposición de la reserva para inversiones con anterioridad a la finalización del plazo de mantenimiento de la inversión o para inversiones diferentes a las previstas en el apartado 4 de este artículo, así como el incumplimiento de cualquier otro de los requisitos establecidos en este artículo, salvo los contenidos en sus apartados 3 y 13, dará lugar a que el contribuyente proceda a la integración, en la base imponible del Impuesto sobre Sociedades o del Impuesto sobre la Renta de no Residentes o en la cuota íntegra del Impuesto sobre la Renta de las Personas Físicas del ejercicio en que ocurrieran estas circunstancias, de las cantidades que en su día dieron lugar a la reducción de aquélla o a la deducción de ésta, sin perjuicio de las sanciones que resulten procedentes.</a:t>
          </a:r>
        </a:p>
        <a:p>
          <a:r>
            <a:rPr lang="es-ES" sz="800" b="0" i="0">
              <a:solidFill>
                <a:schemeClr val="dk1"/>
              </a:solidFill>
              <a:effectLst/>
              <a:latin typeface="Century Gothic" panose="020B0502020202020204" pitchFamily="34" charset="0"/>
              <a:ea typeface="+mn-ea"/>
              <a:cs typeface="+mn-cs"/>
            </a:rPr>
            <a:t>En el caso del incumplimiento de la obligación del ejercicio de la opción de compra prevista en los contratos de arrendamiento financiero, la integración en la base imponible tendrá lugar en el ejercicio en el que contractualmente estuviera previsto que ésta debiera haberse ejercitado.</a:t>
          </a:r>
        </a:p>
        <a:p>
          <a:r>
            <a:rPr lang="es-ES" sz="800" b="0" i="0">
              <a:solidFill>
                <a:schemeClr val="dk1"/>
              </a:solidFill>
              <a:effectLst/>
              <a:latin typeface="Century Gothic" panose="020B0502020202020204" pitchFamily="34" charset="0"/>
              <a:ea typeface="+mn-ea"/>
              <a:cs typeface="+mn-cs"/>
            </a:rPr>
            <a:t>Se liquidarán intereses de demora en los términos previstos en la Ley 58/2003 y en su normativa de desarrollo.</a:t>
          </a:r>
        </a:p>
        <a:p>
          <a:r>
            <a:rPr lang="es-ES" sz="800" b="0" i="0">
              <a:solidFill>
                <a:schemeClr val="dk1"/>
              </a:solidFill>
              <a:effectLst/>
              <a:latin typeface="Century Gothic" panose="020B0502020202020204" pitchFamily="34" charset="0"/>
              <a:ea typeface="+mn-ea"/>
              <a:cs typeface="+mn-cs"/>
            </a:rPr>
            <a:t>17. Constituyen infracciones tributarias graves los siguientes supuestos:</a:t>
          </a:r>
        </a:p>
        <a:p>
          <a:r>
            <a:rPr lang="es-ES" sz="800" b="0" i="0">
              <a:solidFill>
                <a:schemeClr val="dk1"/>
              </a:solidFill>
              <a:effectLst/>
              <a:latin typeface="Century Gothic" panose="020B0502020202020204" pitchFamily="34" charset="0"/>
              <a:ea typeface="+mn-ea"/>
              <a:cs typeface="+mn-cs"/>
            </a:rPr>
            <a:t>a) La falta de contabilización de la reserva para inversiones en los términos previstos en el apartado 3 de este artículo, que será sancionada con multa pecuniaria proporcional del 2 por ciento de la dotación que debiera haberse efectuado.</a:t>
          </a:r>
        </a:p>
        <a:p>
          <a:r>
            <a:rPr lang="es-ES" sz="800" b="0" i="0">
              <a:solidFill>
                <a:schemeClr val="dk1"/>
              </a:solidFill>
              <a:effectLst/>
              <a:latin typeface="Century Gothic" panose="020B0502020202020204" pitchFamily="34" charset="0"/>
              <a:ea typeface="+mn-ea"/>
              <a:cs typeface="+mn-cs"/>
            </a:rPr>
            <a:t>b) No hacer constar en la memoria de las cuentas anuales la información a que se refiere el apartado 13 de este artículo, que será sancionada con multa pecuniaria proporcional del 2 por ciento del importe de las dotaciones a la reserva para inversiones que debieran haberse incluido.</a:t>
          </a:r>
        </a:p>
        <a:p>
          <a:r>
            <a:rPr lang="es-ES" sz="800" b="0" i="0">
              <a:solidFill>
                <a:schemeClr val="dk1"/>
              </a:solidFill>
              <a:effectLst/>
              <a:latin typeface="Century Gothic" panose="020B0502020202020204" pitchFamily="34" charset="0"/>
              <a:ea typeface="+mn-ea"/>
              <a:cs typeface="+mn-cs"/>
            </a:rPr>
            <a:t>c) Incluir datos falsos, incompletos o inexactos en la memoria de las cuentas anuales a que se refiere el apartado 13 de este artículo, que será sancionada con multa pecuniaria fija de 100 euros por cada dato omitido, falso o inexacto, con un mínimo de 1.000 euros.</a:t>
          </a:r>
        </a:p>
        <a:p>
          <a:r>
            <a:rPr lang="es-ES" sz="800" b="0" i="0">
              <a:solidFill>
                <a:schemeClr val="dk1"/>
              </a:solidFill>
              <a:effectLst/>
              <a:latin typeface="Century Gothic" panose="020B0502020202020204" pitchFamily="34" charset="0"/>
              <a:ea typeface="+mn-ea"/>
              <a:cs typeface="+mn-cs"/>
            </a:rPr>
            <a:t>Constituye infracción tributaria leve la falta de comunicación de los datos o la comunicación de datos falsos, incompletos o inexactos a que se refiere la letra D del apartado 4 de este artículo, que será sancionada con multa pecuniaria fija de 100 euros por cada dato omitido, falso o inexacto, con un mínimo de 500 euros.</a:t>
          </a:r>
        </a:p>
        <a:p>
          <a:r>
            <a:rPr lang="es-ES" sz="800" b="0" i="0">
              <a:solidFill>
                <a:schemeClr val="dk1"/>
              </a:solidFill>
              <a:effectLst/>
              <a:latin typeface="Century Gothic" panose="020B0502020202020204" pitchFamily="34" charset="0"/>
              <a:ea typeface="+mn-ea"/>
              <a:cs typeface="+mn-cs"/>
            </a:rPr>
            <a:t>18. Reglamentariamente se determinará la información que deban suministrar los sujetos pasivos que practiquen la reducción prevista en este artículo junto con la declaración por el Impuesto sobre Sociedades, del Impuesto sobre la Renta de las Personas Físicas o del Impuesto sobre la Renta de no Residentes, con el objeto de verificar que el importe de las ayudas y beneficios obtenidos en relación con una misma inversión no excede de los límites establecidos en el apartado 14 de este ar­tícu­lo.</a:t>
          </a:r>
        </a:p>
        <a:p>
          <a:r>
            <a:rPr lang="es-ES" sz="800" b="0" i="0">
              <a:solidFill>
                <a:schemeClr val="dk1"/>
              </a:solidFill>
              <a:effectLst/>
              <a:latin typeface="Century Gothic" panose="020B0502020202020204" pitchFamily="34" charset="0"/>
              <a:ea typeface="+mn-ea"/>
              <a:cs typeface="+mn-cs"/>
            </a:rPr>
            <a:t>Reglamentariamente se determinarán los plazos y condiciones para que el sujeto pasivo notifique las inversiones efectuadas con cargo a la reserva regulada en este artículo para la adquisición de elementos de transporte marítimo o aéreo y las realizadas, en el sector de la transformación y comercialización de productos agrícolas, cuando, en este último caso, su importe sea superior a veinticinco millones de euros o el correspondiente a la cuota por los Impuestos que se hubieran devengado, cuando no hubieran sido de aplicación las medidas fiscales reguladas en esta Ley, supere los doce millones de euros.</a:t>
          </a:r>
        </a:p>
        <a:p>
          <a:endParaRPr lang="es-ES" sz="1100"/>
        </a:p>
      </xdr:txBody>
    </xdr:sp>
    <xdr:clientData/>
  </xdr:twoCellAnchor>
  <xdr:twoCellAnchor>
    <xdr:from>
      <xdr:col>30</xdr:col>
      <xdr:colOff>85725</xdr:colOff>
      <xdr:row>8</xdr:row>
      <xdr:rowOff>190500</xdr:rowOff>
    </xdr:from>
    <xdr:to>
      <xdr:col>39</xdr:col>
      <xdr:colOff>457200</xdr:colOff>
      <xdr:row>169</xdr:row>
      <xdr:rowOff>152400</xdr:rowOff>
    </xdr:to>
    <xdr:sp macro="" textlink="">
      <xdr:nvSpPr>
        <xdr:cNvPr id="2" name="CuadroTexto 1">
          <a:extLst>
            <a:ext uri="{FF2B5EF4-FFF2-40B4-BE49-F238E27FC236}">
              <a16:creationId xmlns:a16="http://schemas.microsoft.com/office/drawing/2014/main" id="{C8C6FE12-3FC1-4EC6-BE4F-04BEEFA665EC}"/>
            </a:ext>
          </a:extLst>
        </xdr:cNvPr>
        <xdr:cNvSpPr txBox="1"/>
      </xdr:nvSpPr>
      <xdr:spPr>
        <a:xfrm>
          <a:off x="17802225" y="1590675"/>
          <a:ext cx="7229475" cy="27365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800" b="1" i="0">
              <a:solidFill>
                <a:schemeClr val="dk1"/>
              </a:solidFill>
              <a:effectLst/>
              <a:latin typeface="Century Gothic" panose="020B0502020202020204" pitchFamily="34" charset="0"/>
              <a:ea typeface="+mn-ea"/>
              <a:cs typeface="+mn-cs"/>
            </a:rPr>
            <a:t>Artículo 27. Reserva para inversiones en Canarias.</a:t>
          </a:r>
        </a:p>
        <a:p>
          <a:r>
            <a:rPr lang="es-ES" sz="800" b="0" i="0">
              <a:solidFill>
                <a:schemeClr val="dk1"/>
              </a:solidFill>
              <a:effectLst/>
              <a:latin typeface="Century Gothic" panose="020B0502020202020204" pitchFamily="34" charset="0"/>
              <a:ea typeface="+mn-ea"/>
              <a:cs typeface="+mn-cs"/>
            </a:rPr>
            <a:t>1. Las entidades sujetas al Impuesto sobre Sociedades tendrán derecho a la reducción en la base imponible de las cantidades que, con relación a sus establecimientos situados en Canarias, destinen de sus beneficios a la reserva para inversiones de acuerdo con lo dispuesto en este artículo.</a:t>
          </a:r>
        </a:p>
        <a:p>
          <a:r>
            <a:rPr lang="es-ES" sz="800" b="0" i="0">
              <a:solidFill>
                <a:schemeClr val="dk1"/>
              </a:solidFill>
              <a:effectLst/>
              <a:latin typeface="Century Gothic" panose="020B0502020202020204" pitchFamily="34" charset="0"/>
              <a:ea typeface="+mn-ea"/>
              <a:cs typeface="+mn-cs"/>
            </a:rPr>
            <a:t>Las entidades que tengan por actividad principal la prestación de servicios financieros o la prestación de servicios a entidades que pertenezcan al mismo grupo de sociedades en el sentido del apartado 3 del artículo 16 del texto refundido de la Ley del Impuesto sobre Sociedades, únicamente podrán disfrutar de la reducción prevista en el párrafo anterior cuando materialicen los importes destinados a la reserva en las inversiones previstas en las letras A, B y, en su caso, en las condiciones que puedan establecerse reglamentariamente, en el número 1.º de la letra D del apartado 4 de este artículo.</a:t>
          </a:r>
        </a:p>
        <a:p>
          <a:r>
            <a:rPr lang="es-ES" sz="800" b="0" i="0">
              <a:solidFill>
                <a:schemeClr val="dk1"/>
              </a:solidFill>
              <a:effectLst/>
              <a:latin typeface="Century Gothic" panose="020B0502020202020204" pitchFamily="34" charset="0"/>
              <a:ea typeface="+mn-ea"/>
              <a:cs typeface="+mn-cs"/>
            </a:rPr>
            <a:t>2. La reducción a que se refiere el apartado anterior se aplicará a las dotaciones que en cada período impositivo se hagan a la reserva para inversiones hasta el límite del noventa por ciento de la parte de beneficio obtenido en el mismo período que no sea objeto de distribución, en cuanto proceda de establecimientos situados en Canarias.</a:t>
          </a:r>
        </a:p>
        <a:p>
          <a:r>
            <a:rPr lang="es-ES" sz="800" b="0" i="0">
              <a:solidFill>
                <a:schemeClr val="dk1"/>
              </a:solidFill>
              <a:effectLst/>
              <a:latin typeface="Century Gothic" panose="020B0502020202020204" pitchFamily="34" charset="0"/>
              <a:ea typeface="+mn-ea"/>
              <a:cs typeface="+mn-cs"/>
            </a:rPr>
            <a:t>En ningún caso la aplicación de la reducción podrá determinar que la base imponible sea negativa.</a:t>
          </a:r>
        </a:p>
        <a:p>
          <a:r>
            <a:rPr lang="es-ES" sz="800" b="0" i="0">
              <a:solidFill>
                <a:schemeClr val="dk1"/>
              </a:solidFill>
              <a:effectLst/>
              <a:latin typeface="Century Gothic" panose="020B0502020202020204" pitchFamily="34" charset="0"/>
              <a:ea typeface="+mn-ea"/>
              <a:cs typeface="+mn-cs"/>
            </a:rPr>
            <a:t>A estos efectos, se considerarán beneficios procedentes de establecimientos en Canarias los derivados de actividades económicas, incluidos los procedentes de la transmisión de los elementos patrimoniales afectos a las mismas, así como los derivados de la transmisión de elementos patrimoniales no afectos a actividades económicas, en los términos que reglamentariamente se determinen.</a:t>
          </a:r>
        </a:p>
        <a:p>
          <a:r>
            <a:rPr lang="es-ES" sz="800" b="0" i="0">
              <a:solidFill>
                <a:schemeClr val="dk1"/>
              </a:solidFill>
              <a:effectLst/>
              <a:latin typeface="Century Gothic" panose="020B0502020202020204" pitchFamily="34" charset="0"/>
              <a:ea typeface="+mn-ea"/>
              <a:cs typeface="+mn-cs"/>
            </a:rPr>
            <a:t>A estos efectos se considerarán beneficios no distribuidos los destinados a nutrir las reservas, excluida la de carácter legal. No tendrá la consideración de beneficio no distribuido el que derive de la transmisión de elementos patrimoniales cuya adquisición hubiera determinado la materialización de la reserva para inversiones dotada con beneficios de periodos impositivos a partir de 1 de enero de 2007.</a:t>
          </a:r>
        </a:p>
        <a:p>
          <a:r>
            <a:rPr lang="es-ES" sz="800" b="0" i="0">
              <a:solidFill>
                <a:schemeClr val="dk1"/>
              </a:solidFill>
              <a:effectLst/>
              <a:latin typeface="Century Gothic" panose="020B0502020202020204" pitchFamily="34" charset="0"/>
              <a:ea typeface="+mn-ea"/>
              <a:cs typeface="+mn-cs"/>
            </a:rPr>
            <a:t>En caso de elementos patrimoniales que solo parcialmente se hubiesen destinado a la materialización de la reserva a partir de dicha fecha, se considerará beneficio no distribuido la parte proporcional del mismo que corresponda al valor de adquisición que no hubiera supuesto materialización de dicha reserva.</a:t>
          </a:r>
        </a:p>
        <a:p>
          <a:r>
            <a:rPr lang="es-ES" sz="800" b="0" i="0">
              <a:solidFill>
                <a:schemeClr val="dk1"/>
              </a:solidFill>
              <a:effectLst/>
              <a:latin typeface="Century Gothic" panose="020B0502020202020204" pitchFamily="34" charset="0"/>
              <a:ea typeface="+mn-ea"/>
              <a:cs typeface="+mn-cs"/>
            </a:rPr>
            <a:t>Las asignaciones a reservas se considerarán disminuidas en el importe que eventualmente se hubiese detraído de los fondos propios, ya en el ejercicio al que la reducción de la base imponible se refiere, ya en el que se adoptara el acuerdo de realizar las mencionadas asignaciones.</a:t>
          </a:r>
        </a:p>
        <a:p>
          <a:r>
            <a:rPr lang="es-ES" sz="800" b="0" i="0">
              <a:solidFill>
                <a:schemeClr val="dk1"/>
              </a:solidFill>
              <a:effectLst/>
              <a:latin typeface="Century Gothic" panose="020B0502020202020204" pitchFamily="34" charset="0"/>
              <a:ea typeface="+mn-ea"/>
              <a:cs typeface="+mn-cs"/>
            </a:rPr>
            <a:t>3. La reserva para inversiones deberá figurar en los balances con absoluta separación y título apropiado y será indisponible en tanto que los bienes en que se materializó deban permanecer en la empresa.</a:t>
          </a:r>
        </a:p>
        <a:p>
          <a:r>
            <a:rPr lang="es-ES" sz="800" b="0" i="0">
              <a:solidFill>
                <a:schemeClr val="dk1"/>
              </a:solidFill>
              <a:effectLst/>
              <a:latin typeface="Century Gothic" panose="020B0502020202020204" pitchFamily="34" charset="0"/>
              <a:ea typeface="+mn-ea"/>
              <a:cs typeface="+mn-cs"/>
            </a:rPr>
            <a:t>4. Las cantidades destinadas a la reserva para inversiones en Canarias deberán materializarse en el plazo máximo de tres años, contados desde la fecha del devengo del impuesto correspondiente al ejercicio en que se ha dotado la misma, en la realización de alguna de las siguientes inversiones:</a:t>
          </a:r>
        </a:p>
        <a:p>
          <a:r>
            <a:rPr lang="es-ES" sz="800" b="1" i="0">
              <a:solidFill>
                <a:srgbClr val="0070C0"/>
              </a:solidFill>
              <a:effectLst/>
              <a:latin typeface="Century Gothic" panose="020B0502020202020204" pitchFamily="34" charset="0"/>
              <a:ea typeface="+mn-ea"/>
              <a:cs typeface="+mn-cs"/>
            </a:rPr>
            <a:t>A. Las inversiones iniciales consistentes en la adquisición de elementos patrimoniales nuevos del inmovilizado material o intangible como consecuencia de:</a:t>
          </a:r>
        </a:p>
        <a:p>
          <a:r>
            <a:rPr lang="es-ES" sz="800" b="1" i="0">
              <a:solidFill>
                <a:srgbClr val="0070C0"/>
              </a:solidFill>
              <a:effectLst/>
              <a:latin typeface="Century Gothic" panose="020B0502020202020204" pitchFamily="34" charset="0"/>
              <a:ea typeface="+mn-ea"/>
              <a:cs typeface="+mn-cs"/>
            </a:rPr>
            <a:t>– La creación de un establecimiento.</a:t>
          </a:r>
        </a:p>
        <a:p>
          <a:r>
            <a:rPr lang="es-ES" sz="800" b="1" i="0">
              <a:solidFill>
                <a:srgbClr val="0070C0"/>
              </a:solidFill>
              <a:effectLst/>
              <a:latin typeface="Century Gothic" panose="020B0502020202020204" pitchFamily="34" charset="0"/>
              <a:ea typeface="+mn-ea"/>
              <a:cs typeface="+mn-cs"/>
            </a:rPr>
            <a:t>– La ampliación de un establecimiento.</a:t>
          </a:r>
        </a:p>
        <a:p>
          <a:r>
            <a:rPr lang="es-ES" sz="800" b="1" i="0">
              <a:solidFill>
                <a:srgbClr val="0070C0"/>
              </a:solidFill>
              <a:effectLst/>
              <a:latin typeface="Century Gothic" panose="020B0502020202020204" pitchFamily="34" charset="0"/>
              <a:ea typeface="+mn-ea"/>
              <a:cs typeface="+mn-cs"/>
            </a:rPr>
            <a:t>– La diversificación de la actividad de un establecimiento para la elaboración de nuevos productos.</a:t>
          </a:r>
        </a:p>
        <a:p>
          <a:r>
            <a:rPr lang="es-ES" sz="800" b="1" i="0">
              <a:solidFill>
                <a:srgbClr val="0070C0"/>
              </a:solidFill>
              <a:effectLst/>
              <a:latin typeface="Century Gothic" panose="020B0502020202020204" pitchFamily="34" charset="0"/>
              <a:ea typeface="+mn-ea"/>
              <a:cs typeface="+mn-cs"/>
            </a:rPr>
            <a:t>– La transformación sustancial en el proceso de producción de un establecimiento.</a:t>
          </a:r>
        </a:p>
        <a:p>
          <a:r>
            <a:rPr lang="es-ES" sz="800" b="0" i="0">
              <a:solidFill>
                <a:schemeClr val="dk1"/>
              </a:solidFill>
              <a:effectLst/>
              <a:latin typeface="Century Gothic" panose="020B0502020202020204" pitchFamily="34" charset="0"/>
              <a:ea typeface="+mn-ea"/>
              <a:cs typeface="+mn-cs"/>
            </a:rPr>
            <a:t>En ningún caso, se podrá materializar la reserva para inversiones en Canarias en la adquisición de inmuebles destinados a viviendas con fines turísticos.</a:t>
          </a:r>
        </a:p>
        <a:p>
          <a:r>
            <a:rPr lang="es-ES" sz="800" b="0" i="0">
              <a:solidFill>
                <a:schemeClr val="dk1"/>
              </a:solidFill>
              <a:effectLst/>
              <a:latin typeface="Century Gothic" panose="020B0502020202020204" pitchFamily="34" charset="0"/>
              <a:ea typeface="+mn-ea"/>
              <a:cs typeface="+mn-cs"/>
            </a:rPr>
            <a:t>También tendrán la consideración de iniciales las inversiones en suelo, edificado o no, siempre que no se hayan beneficiado anteriormente del régimen previsto en este artículo y se afecte:</a:t>
          </a:r>
        </a:p>
        <a:p>
          <a:r>
            <a:rPr lang="es-ES" sz="800" b="0" i="0">
              <a:solidFill>
                <a:schemeClr val="dk1"/>
              </a:solidFill>
              <a:effectLst/>
              <a:latin typeface="Century Gothic" panose="020B0502020202020204" pitchFamily="34" charset="0"/>
              <a:ea typeface="+mn-ea"/>
              <a:cs typeface="+mn-cs"/>
            </a:rPr>
            <a:t>– A la promoción de viviendas protegidas, cuando proceda esta calificación de acuerdo con lo previsto en el Decreto 27/2006, de 7 de marzo, por el que se regulan las actuaciones del Plan de Vivienda de Canarias, y sean destinadas al arrendamiento por la sociedad promotora.</a:t>
          </a:r>
        </a:p>
        <a:p>
          <a:r>
            <a:rPr lang="es-ES" sz="800" b="0" i="0">
              <a:solidFill>
                <a:schemeClr val="dk1"/>
              </a:solidFill>
              <a:effectLst/>
              <a:latin typeface="Century Gothic" panose="020B0502020202020204" pitchFamily="34" charset="0"/>
              <a:ea typeface="+mn-ea"/>
              <a:cs typeface="+mn-cs"/>
            </a:rPr>
            <a:t>– Al desarrollo de actividades industriales incluidas en las divisiones 1 a 4 de la sección primera de las tarifas del Impuesto sobre Actividades Económicas, aprobadas por el Real Decreto Legislativo 1175/1990, de 28 de septiembre, por el que se aprueban las tarifas y la instrucción del Impuesto sobre Actividades Económicas.</a:t>
          </a:r>
        </a:p>
        <a:p>
          <a:r>
            <a:rPr lang="es-ES" sz="800" b="0" i="0">
              <a:solidFill>
                <a:schemeClr val="dk1"/>
              </a:solidFill>
              <a:effectLst/>
              <a:latin typeface="Century Gothic" panose="020B0502020202020204" pitchFamily="34" charset="0"/>
              <a:ea typeface="+mn-ea"/>
              <a:cs typeface="+mn-cs"/>
            </a:rPr>
            <a:t>– A las actividades sociosanitarias, centros residenciales de mayores, geriátricos y centros de rehabilitación neurológica y física.</a:t>
          </a:r>
        </a:p>
        <a:p>
          <a:r>
            <a:rPr lang="es-ES" sz="800" b="0" i="0">
              <a:solidFill>
                <a:schemeClr val="dk1"/>
              </a:solidFill>
              <a:effectLst/>
              <a:latin typeface="Century Gothic" panose="020B0502020202020204" pitchFamily="34" charset="0"/>
              <a:ea typeface="+mn-ea"/>
              <a:cs typeface="+mn-cs"/>
            </a:rPr>
            <a:t>– A las zonas comerciales que sean objeto de un proceso de rehabilitación.</a:t>
          </a:r>
        </a:p>
        <a:p>
          <a:r>
            <a:rPr lang="es-ES" sz="800" b="0" i="0">
              <a:solidFill>
                <a:schemeClr val="dk1"/>
              </a:solidFill>
              <a:effectLst/>
              <a:latin typeface="Century Gothic" panose="020B0502020202020204" pitchFamily="34" charset="0"/>
              <a:ea typeface="+mn-ea"/>
              <a:cs typeface="+mn-cs"/>
            </a:rPr>
            <a:t>– A las actividades turísticas reguladas en la Ley 7/1995, de 6 de abril, de Ordenación del Turismo de Canarias, cuya adquisición tenga por objeto la rehabilitación de un establecimiento turístico.</a:t>
          </a:r>
        </a:p>
        <a:p>
          <a:r>
            <a:rPr lang="es-ES" sz="800" b="0" i="0">
              <a:solidFill>
                <a:schemeClr val="dk1"/>
              </a:solidFill>
              <a:effectLst/>
              <a:latin typeface="Century Gothic" panose="020B0502020202020204" pitchFamily="34" charset="0"/>
              <a:ea typeface="+mn-ea"/>
              <a:cs typeface="+mn-cs"/>
            </a:rPr>
            <a:t>A los solos efectos de entender incluido en el importe de la materialización de la Reserva el valor correspondiente al suelo, se considerarán obras de rehabilitación las actuaciones dirigidas a la renovación, ampliación o mejora de establecimientos turísticos, siempre que reúnan las condiciones necesarias para ser incorporadas al inmovilizado material como mayor valor del inmueble.</a:t>
          </a:r>
        </a:p>
        <a:p>
          <a:r>
            <a:rPr lang="es-ES" sz="800" b="0" i="0">
              <a:solidFill>
                <a:schemeClr val="dk1"/>
              </a:solidFill>
              <a:effectLst/>
              <a:latin typeface="Century Gothic" panose="020B0502020202020204" pitchFamily="34" charset="0"/>
              <a:ea typeface="+mn-ea"/>
              <a:cs typeface="+mn-cs"/>
            </a:rPr>
            <a:t>En caso de inmovilizado intangible deberá tratarse de derechos de uso de propiedad industrial o intelectual, conocimientos no patentados, en los términos que reglamentariamente se determinen, y de concesiones administrativas, y reunir los siguientes requisitos:</a:t>
          </a:r>
        </a:p>
        <a:p>
          <a:r>
            <a:rPr lang="es-ES" sz="800" b="0" i="0">
              <a:solidFill>
                <a:schemeClr val="dk1"/>
              </a:solidFill>
              <a:effectLst/>
              <a:latin typeface="Century Gothic" panose="020B0502020202020204" pitchFamily="34" charset="0"/>
              <a:ea typeface="+mn-ea"/>
              <a:cs typeface="+mn-cs"/>
            </a:rPr>
            <a:t>Utilizarse exclusivamente en el establecimiento que reúna las condiciones indicadas en esta letra.</a:t>
          </a:r>
        </a:p>
        <a:p>
          <a:r>
            <a:rPr lang="es-ES" sz="800" b="0" i="0">
              <a:solidFill>
                <a:schemeClr val="dk1"/>
              </a:solidFill>
              <a:effectLst/>
              <a:latin typeface="Century Gothic" panose="020B0502020202020204" pitchFamily="34" charset="0"/>
              <a:ea typeface="+mn-ea"/>
              <a:cs typeface="+mn-cs"/>
            </a:rPr>
            <a:t>Ser amortizable.</a:t>
          </a:r>
        </a:p>
        <a:p>
          <a:r>
            <a:rPr lang="es-ES" sz="800" b="0" i="0">
              <a:solidFill>
                <a:schemeClr val="dk1"/>
              </a:solidFill>
              <a:effectLst/>
              <a:latin typeface="Century Gothic" panose="020B0502020202020204" pitchFamily="34" charset="0"/>
              <a:ea typeface="+mn-ea"/>
              <a:cs typeface="+mn-cs"/>
            </a:rPr>
            <a:t>Ser adquirido a terceros en condiciones de mercado. En el caso de las concesiones administrativas se entenderá que son adquiridas en condiciones de mercado cuando sean objeto de un procedimiento de concurrencia competitiva.</a:t>
          </a:r>
        </a:p>
        <a:p>
          <a:r>
            <a:rPr lang="es-ES" sz="800" b="0" i="0">
              <a:solidFill>
                <a:schemeClr val="dk1"/>
              </a:solidFill>
              <a:effectLst/>
              <a:latin typeface="Century Gothic" panose="020B0502020202020204" pitchFamily="34" charset="0"/>
              <a:ea typeface="+mn-ea"/>
              <a:cs typeface="+mn-cs"/>
            </a:rPr>
            <a:t>Figurar en el activo de la empresa.</a:t>
          </a:r>
        </a:p>
        <a:p>
          <a:r>
            <a:rPr lang="es-ES" sz="800" b="0" i="0">
              <a:solidFill>
                <a:schemeClr val="dk1"/>
              </a:solidFill>
              <a:effectLst/>
              <a:latin typeface="Century Gothic" panose="020B0502020202020204" pitchFamily="34" charset="0"/>
              <a:ea typeface="+mn-ea"/>
              <a:cs typeface="+mn-cs"/>
            </a:rPr>
            <a:t>Tratándose de contribuyentes que cumplan las condiciones del artículo 101 de la Ley 27/2014, de 27 de noviembre, del Impuesto sobre Sociedades, en el período impositivo en el que se obtiene el beneficio con cargo al cual se dota la reserva, la inversión podrá consistir en la adquisición de elementos usados del inmovilizado, siempre que los bienes adquiridos no se hayan beneficiado anteriormente del régimen previsto en este artículo. Tratándose de suelo, deberán cumplirse en todo caso las condiciones previstas en esta letra.</a:t>
          </a:r>
        </a:p>
        <a:p>
          <a:r>
            <a:rPr lang="es-ES" sz="800" b="0" i="0">
              <a:solidFill>
                <a:schemeClr val="dk1"/>
              </a:solidFill>
              <a:effectLst/>
              <a:latin typeface="Century Gothic" panose="020B0502020202020204" pitchFamily="34" charset="0"/>
              <a:ea typeface="+mn-ea"/>
              <a:cs typeface="+mn-cs"/>
            </a:rPr>
            <a:t>Reglamentariamente se determinarán los términos en que se entienda que se produce la creación o ampliación de un establecimiento y la diversificación y la transformación sustancial de su producción.</a:t>
          </a:r>
        </a:p>
        <a:p>
          <a:r>
            <a:rPr lang="es-ES" sz="800" b="1" i="0">
              <a:solidFill>
                <a:srgbClr val="0070C0"/>
              </a:solidFill>
              <a:effectLst/>
              <a:latin typeface="Century Gothic" panose="020B0502020202020204" pitchFamily="34" charset="0"/>
              <a:ea typeface="+mn-ea"/>
              <a:cs typeface="+mn-cs"/>
            </a:rPr>
            <a:t>B. La creación de puestos de trabajo relacionada de forma directa con las inversiones previstas en la letra A, que se produzca dentro de un período de seis meses a contar desde la fecha de entrada en funcionamiento de dicha inversión.</a:t>
          </a:r>
        </a:p>
        <a:p>
          <a:r>
            <a:rPr lang="es-ES" sz="800" b="0" i="0">
              <a:solidFill>
                <a:schemeClr val="dk1"/>
              </a:solidFill>
              <a:effectLst/>
              <a:latin typeface="Century Gothic" panose="020B0502020202020204" pitchFamily="34" charset="0"/>
              <a:ea typeface="+mn-ea"/>
              <a:cs typeface="+mn-cs"/>
            </a:rPr>
            <a:t>La creación de puestos de trabajo se determinará por el incremento de la plantilla media total del contribuyente producido en dicho período respecto de la plantilla media de los 12 meses anteriores a la fecha de la entrada en funcionamiento de la inversión, siempre que dicho incremento se mantenga durante un período de cinco años, salvo en el caso de contribuyentes que cumplan las condiciones del artículo 101 de la Ley 27/2014, de 27 de noviembre, del Impuesto sobre Sociedades, en el período impositivo en el que se obtiene el beneficio con cargo al cual se dota la reserva, quienes deberán mantener dicho incremento durante tres años.</a:t>
          </a:r>
        </a:p>
        <a:p>
          <a:r>
            <a:rPr lang="es-ES" sz="800" b="0" i="0">
              <a:solidFill>
                <a:schemeClr val="dk1"/>
              </a:solidFill>
              <a:effectLst/>
              <a:latin typeface="Century Gothic" panose="020B0502020202020204" pitchFamily="34" charset="0"/>
              <a:ea typeface="+mn-ea"/>
              <a:cs typeface="+mn-cs"/>
            </a:rPr>
            <a:t>Para el cálculo de la plantilla media total de la empresa y de su incremento se tomarán las personas empleadas, en los términos que disponga la legislación laboral, teniendo en cuenta la jornada contratada en relación con la jornada completa.</a:t>
          </a:r>
        </a:p>
        <a:p>
          <a:r>
            <a:rPr lang="es-ES" sz="800" b="1" i="0">
              <a:solidFill>
                <a:srgbClr val="0070C0"/>
              </a:solidFill>
              <a:effectLst/>
              <a:latin typeface="Century Gothic" panose="020B0502020202020204" pitchFamily="34" charset="0"/>
              <a:ea typeface="+mn-ea"/>
              <a:cs typeface="+mn-cs"/>
            </a:rPr>
            <a:t>B bis. La creación de puestos de trabajo efectuada en el período impositivo que no pueda ser considerada como inversión inicial por no reunir alguno de los requisitos establecidos en la letra B anterior, con el límite del 50 por ciento de las dotaciones a la Reserva efectuadas por el contribuyente en el periodo impositiv</a:t>
          </a:r>
          <a:r>
            <a:rPr lang="es-ES" sz="800" b="0" i="0">
              <a:solidFill>
                <a:schemeClr val="dk1"/>
              </a:solidFill>
              <a:effectLst/>
              <a:latin typeface="Century Gothic" panose="020B0502020202020204" pitchFamily="34" charset="0"/>
              <a:ea typeface="+mn-ea"/>
              <a:cs typeface="+mn-cs"/>
            </a:rPr>
            <a:t>o.</a:t>
          </a:r>
        </a:p>
        <a:p>
          <a:r>
            <a:rPr lang="es-ES" sz="800" b="1" i="0">
              <a:solidFill>
                <a:srgbClr val="0070C0"/>
              </a:solidFill>
              <a:effectLst/>
              <a:latin typeface="Century Gothic" panose="020B0502020202020204" pitchFamily="34" charset="0"/>
              <a:ea typeface="+mn-ea"/>
              <a:cs typeface="+mn-cs"/>
            </a:rPr>
            <a:t>C. La adquisición de elementos patrimoniales del inmovilizado material o intangible que no pueda ser considerada como inversión inicial por no reunir alguna de las condiciones establecidas en la letra A anterior, la inversión en elementos patrimoniales que contribuyan a la mejora y protección del medio ambiente en el territorio canario, así como aquellos gastos de investigación y desarrollo que reglamentariamente se determinen.</a:t>
          </a:r>
        </a:p>
        <a:p>
          <a:r>
            <a:rPr lang="es-ES" sz="800" b="0" i="0">
              <a:solidFill>
                <a:schemeClr val="dk1"/>
              </a:solidFill>
              <a:effectLst/>
              <a:latin typeface="Century Gothic" panose="020B0502020202020204" pitchFamily="34" charset="0"/>
              <a:ea typeface="+mn-ea"/>
              <a:cs typeface="+mn-cs"/>
            </a:rPr>
            <a:t>En ningún caso, se podrá materializar la reserva para inversiones en Canarias en la rehabilitación o reforma de inmuebles destinados a viviendas con fines turísticos.</a:t>
          </a:r>
        </a:p>
        <a:p>
          <a:r>
            <a:rPr lang="es-ES" sz="800" b="0" i="0">
              <a:solidFill>
                <a:schemeClr val="dk1"/>
              </a:solidFill>
              <a:effectLst/>
              <a:latin typeface="Century Gothic" panose="020B0502020202020204" pitchFamily="34" charset="0"/>
              <a:ea typeface="+mn-ea"/>
              <a:cs typeface="+mn-cs"/>
            </a:rPr>
            <a:t>Tratándose de vehículos de transportes de pasajeros por vía marítima o por carretera, deberán dedicarse exclusivamente a servicios públicos en el ámbito de funciones de interés general que se correspondan con las necesidades públicas de las Islas Canarias.</a:t>
          </a:r>
        </a:p>
        <a:p>
          <a:r>
            <a:rPr lang="es-ES" sz="800" b="0" i="0">
              <a:solidFill>
                <a:schemeClr val="dk1"/>
              </a:solidFill>
              <a:effectLst/>
              <a:latin typeface="Century Gothic" panose="020B0502020202020204" pitchFamily="34" charset="0"/>
              <a:ea typeface="+mn-ea"/>
              <a:cs typeface="+mn-cs"/>
            </a:rPr>
            <a:t>Tratándose de suelo, edificado o no, este debe afectarse:</a:t>
          </a:r>
        </a:p>
        <a:p>
          <a:r>
            <a:rPr lang="es-ES" sz="800" b="0" i="0">
              <a:solidFill>
                <a:schemeClr val="dk1"/>
              </a:solidFill>
              <a:effectLst/>
              <a:latin typeface="Century Gothic" panose="020B0502020202020204" pitchFamily="34" charset="0"/>
              <a:ea typeface="+mn-ea"/>
              <a:cs typeface="+mn-cs"/>
            </a:rPr>
            <a:t>– A la promoción de viviendas protegidas, cuando proceda esta calificación de acuerdo con lo previsto en el Decreto 27/2016, de 7 de marzo, por el que se regulan las actuaciones del Plan de Vivienda de Canarias, destinadas al arrendamiento por la sociedad promotora.</a:t>
          </a:r>
        </a:p>
        <a:p>
          <a:r>
            <a:rPr lang="es-ES" sz="800" b="0" i="0">
              <a:solidFill>
                <a:schemeClr val="dk1"/>
              </a:solidFill>
              <a:effectLst/>
              <a:latin typeface="Century Gothic" panose="020B0502020202020204" pitchFamily="34" charset="0"/>
              <a:ea typeface="+mn-ea"/>
              <a:cs typeface="+mn-cs"/>
            </a:rPr>
            <a:t>– Al desarrollo de actividades industriales incluidas en las divisiones 1 a 4 de la sección primera de las tarifas del Impuesto sobre Actividades Económicas, aprobadas por el Real Decreto Legislativo 1175/1990, de 28 de septiembre, por el que se aprueban las tarifas y la instrucción del Impuesto de Actividades Económicas.</a:t>
          </a:r>
        </a:p>
        <a:p>
          <a:r>
            <a:rPr lang="es-ES" sz="800" b="0" i="0">
              <a:solidFill>
                <a:schemeClr val="dk1"/>
              </a:solidFill>
              <a:effectLst/>
              <a:latin typeface="Century Gothic" panose="020B0502020202020204" pitchFamily="34" charset="0"/>
              <a:ea typeface="+mn-ea"/>
              <a:cs typeface="+mn-cs"/>
            </a:rPr>
            <a:t>– A las actividades sociosanitarias, centros residenciales de mayores, geriátricos y centros de rehabilitación neurológica y física.</a:t>
          </a:r>
        </a:p>
        <a:p>
          <a:r>
            <a:rPr lang="es-ES" sz="800" b="0" i="0">
              <a:solidFill>
                <a:schemeClr val="dk1"/>
              </a:solidFill>
              <a:effectLst/>
              <a:latin typeface="Century Gothic" panose="020B0502020202020204" pitchFamily="34" charset="0"/>
              <a:ea typeface="+mn-ea"/>
              <a:cs typeface="+mn-cs"/>
            </a:rPr>
            <a:t>– A las zonas comerciales que sean objeto de un proceso de rehabilitación.</a:t>
          </a:r>
        </a:p>
        <a:p>
          <a:r>
            <a:rPr lang="es-ES" sz="800" b="0" i="0">
              <a:solidFill>
                <a:schemeClr val="dk1"/>
              </a:solidFill>
              <a:effectLst/>
              <a:latin typeface="Century Gothic" panose="020B0502020202020204" pitchFamily="34" charset="0"/>
              <a:ea typeface="+mn-ea"/>
              <a:cs typeface="+mn-cs"/>
            </a:rPr>
            <a:t>– A las actividades turísticas reguladas en la Ley 7/1995, de 6 de abril, de Ordenación del Turismo de Canarias, cuya adquisición tenga por objeto la rehabilitación de un establecimiento turístico.</a:t>
          </a:r>
        </a:p>
        <a:p>
          <a:r>
            <a:rPr lang="es-ES" sz="800" b="0" i="0">
              <a:solidFill>
                <a:schemeClr val="dk1"/>
              </a:solidFill>
              <a:effectLst/>
              <a:latin typeface="Century Gothic" panose="020B0502020202020204" pitchFamily="34" charset="0"/>
              <a:ea typeface="+mn-ea"/>
              <a:cs typeface="+mn-cs"/>
            </a:rPr>
            <a:t>A los solos efectos de entender incluido en el importe de la materialización de la Reserva el valor correspondiente al suelo, se considerarán obras de rehabilitación las actuaciones dirigidas a la renovación, ampliación o mejora de establecimientos turísticos, siempre que reúnan las condiciones necesarias para ser incorporadas al inmovilizado material como mayor valor del inmueble.</a:t>
          </a:r>
        </a:p>
        <a:p>
          <a:r>
            <a:rPr lang="es-ES" sz="800" b="0" i="0">
              <a:solidFill>
                <a:schemeClr val="dk1"/>
              </a:solidFill>
              <a:effectLst/>
              <a:latin typeface="Century Gothic" panose="020B0502020202020204" pitchFamily="34" charset="0"/>
              <a:ea typeface="+mn-ea"/>
              <a:cs typeface="+mn-cs"/>
            </a:rPr>
            <a:t>D. La suscripción de:</a:t>
          </a:r>
        </a:p>
        <a:p>
          <a:r>
            <a:rPr lang="es-ES" sz="800" b="0" i="0">
              <a:solidFill>
                <a:schemeClr val="dk1"/>
              </a:solidFill>
              <a:effectLst/>
              <a:latin typeface="Century Gothic" panose="020B0502020202020204" pitchFamily="34" charset="0"/>
              <a:ea typeface="+mn-ea"/>
              <a:cs typeface="+mn-cs"/>
            </a:rPr>
            <a:t>1.º Acciones o participaciones en el capital emitidas por sociedades como consecuencia de su constitución o ampliación de capital que desarrollen en el archipiélago su actividad, siempre que se cumplan los siguientes requisitos:</a:t>
          </a:r>
        </a:p>
        <a:p>
          <a:r>
            <a:rPr lang="es-ES" sz="800" b="0" i="0">
              <a:solidFill>
                <a:schemeClr val="dk1"/>
              </a:solidFill>
              <a:effectLst/>
              <a:latin typeface="Century Gothic" panose="020B0502020202020204" pitchFamily="34" charset="0"/>
              <a:ea typeface="+mn-ea"/>
              <a:cs typeface="+mn-cs"/>
            </a:rPr>
            <a:t>Estas sociedades realizarán las inversiones previstas en las letras A, B, B bis y C anteriores, en las condiciones reguladas en este artículo, sin perjuicio de lo establecido en el segundo párrafo del apartado 1 de este artículo. Siempre que tanto la entidad suscriptora del capital como la que efectúa la inversión cumplan las condiciones del artículo 101 de la Ley 27/2014, de 27 de noviembre, del Impuesto sobre Sociedades, en el período impositivo en el que se obtiene el beneficio con cargo al cual se dota la reserva, será posible efectuar las inversiones de las citadas letras A, B, B bis y C en los términos y condiciones previstos para este tipo de contribuyentes.</a:t>
          </a:r>
        </a:p>
        <a:p>
          <a:r>
            <a:rPr lang="es-ES" sz="800" b="0" i="0">
              <a:solidFill>
                <a:schemeClr val="dk1"/>
              </a:solidFill>
              <a:effectLst/>
              <a:latin typeface="Century Gothic" panose="020B0502020202020204" pitchFamily="34" charset="0"/>
              <a:ea typeface="+mn-ea"/>
              <a:cs typeface="+mn-cs"/>
            </a:rPr>
            <a:t>Estas sociedades deberán efectuar estas inversiones en el plazo de tres años a contar desde la fecha del devengo del impuesto correspondiente al ejercicio en el que el contribuyente que adquiere las acciones o las participaciones en su capital hubiera dotado la reserva regulada en este artículo.</a:t>
          </a:r>
        </a:p>
        <a:p>
          <a:r>
            <a:rPr lang="es-ES" sz="800" b="0" i="0">
              <a:solidFill>
                <a:schemeClr val="dk1"/>
              </a:solidFill>
              <a:effectLst/>
              <a:latin typeface="Century Gothic" panose="020B0502020202020204" pitchFamily="34" charset="0"/>
              <a:ea typeface="+mn-ea"/>
              <a:cs typeface="+mn-cs"/>
            </a:rPr>
            <a:t>Los elementos patrimoniales así adquiridos deberán mantenerse en funcionamiento en Canarias en los términos previstos en este artículo.</a:t>
          </a:r>
        </a:p>
        <a:p>
          <a:r>
            <a:rPr lang="es-ES" sz="800" b="0" i="0">
              <a:solidFill>
                <a:schemeClr val="dk1"/>
              </a:solidFill>
              <a:effectLst/>
              <a:latin typeface="Century Gothic" panose="020B0502020202020204" pitchFamily="34" charset="0"/>
              <a:ea typeface="+mn-ea"/>
              <a:cs typeface="+mn-cs"/>
            </a:rPr>
            <a:t>El importe del valor de adquisición de las inversiones realizadas por la sociedad participada deberá alcanzar, como mínimo, el importe desembolsado de las acciones o participaciones adquiridas por el contribuyente.</a:t>
          </a:r>
        </a:p>
        <a:p>
          <a:r>
            <a:rPr lang="es-ES" sz="800" b="0" i="0">
              <a:solidFill>
                <a:schemeClr val="dk1"/>
              </a:solidFill>
              <a:effectLst/>
              <a:latin typeface="Century Gothic" panose="020B0502020202020204" pitchFamily="34" charset="0"/>
              <a:ea typeface="+mn-ea"/>
              <a:cs typeface="+mn-cs"/>
            </a:rPr>
            <a:t>Las inversiones realizadas por la sociedad participada no darán lugar a la aplicación de ningún otro beneficio fiscal, salvo los previstos en el artículo 25 de esta Ley.</a:t>
          </a:r>
        </a:p>
        <a:p>
          <a:r>
            <a:rPr lang="es-ES" sz="800" b="0" i="0">
              <a:solidFill>
                <a:schemeClr val="dk1"/>
              </a:solidFill>
              <a:effectLst/>
              <a:latin typeface="Century Gothic" panose="020B0502020202020204" pitchFamily="34" charset="0"/>
              <a:ea typeface="+mn-ea"/>
              <a:cs typeface="+mn-cs"/>
            </a:rPr>
            <a:t>A estos efectos, la entidad suscriptora del capital procederá a comunicar fehacientemente a la sociedad emisora el valor nominal de las acciones o participaciones adquiridas así como la fecha en que termina el plazo para la materialización de su inversión. La sociedad emisora comunicará fehacientemente a la entidad suscriptora de su capital las inversiones efectuadas con cargo a sus acciones o participaciones cuya suscripción haya supuesto la materialización de la reserva así como su fecha. Las inversiones realizadas se entenderán financiadas con los fondos derivados de las acciones o participaciones emitidas según el orden en el que se haya producido su desembolso efectivo. En el caso de desembolsos efectuados en la misma fecha, se considerará que contribuyen de forma proporcional a la financiación de la inversión.</a:t>
          </a:r>
        </a:p>
        <a:p>
          <a:r>
            <a:rPr lang="es-ES" sz="800" b="0" i="0">
              <a:solidFill>
                <a:schemeClr val="dk1"/>
              </a:solidFill>
              <a:effectLst/>
              <a:latin typeface="Century Gothic" panose="020B0502020202020204" pitchFamily="34" charset="0"/>
              <a:ea typeface="+mn-ea"/>
              <a:cs typeface="+mn-cs"/>
            </a:rPr>
            <a:t>2.º Acciones o participaciones en el capital emitidas por entidades de la Zona Especial Canaria como consecuencia de su constitución o ampliación de capital, siempre que se cumpla con los requisitos y condiciones establecidos en el número 1.º anterior de esta letra D y los previstos en el capítulo I del título V de esta Ley. Adicionalmente, se deberán reunir las siguientes condiciones:</a:t>
          </a:r>
        </a:p>
        <a:p>
          <a:r>
            <a:rPr lang="es-ES" sz="800" b="0" i="0">
              <a:solidFill>
                <a:schemeClr val="dk1"/>
              </a:solidFill>
              <a:effectLst/>
              <a:latin typeface="Century Gothic" panose="020B0502020202020204" pitchFamily="34" charset="0"/>
              <a:ea typeface="+mn-ea"/>
              <a:cs typeface="+mn-cs"/>
            </a:rPr>
            <a:t>El importe de la emisión o ampliación de capital destinada a la materialización de la Reserva no podrá aplicarse, en ningún caso, al cumplimiento de los requisitos de inversión mínima de las entidades de la Zona Especial Canaria regulados en el artículo 31 de esta Ley.</a:t>
          </a:r>
        </a:p>
        <a:p>
          <a:r>
            <a:rPr lang="es-ES" sz="800" b="0" i="0">
              <a:solidFill>
                <a:schemeClr val="dk1"/>
              </a:solidFill>
              <a:effectLst/>
              <a:latin typeface="Century Gothic" panose="020B0502020202020204" pitchFamily="34" charset="0"/>
              <a:ea typeface="+mn-ea"/>
              <a:cs typeface="+mn-cs"/>
            </a:rPr>
            <a:t>La persona o entidad que suscriba las acciones o participaciones emitidas no podrá transmitir o ceder el uso a terceros de los elementos patrimoniales afectos a su actividad económica, existentes en el ejercicio anterior a la suscripción, en dicho ejercicio o en los cuatro ejercicios posteriores, salvo que haya terminado su vida útil y se proceda a su sustitución o que se trate de operaciones realizadas en el curso normal de su actividad por contribuyentes que se dediquen, a través de una explotación económica, al arrendamiento o cesión a terceros para su uso de elementos patrimoniales del inmovilizado, siempre que no exista vinculación, directa o indirecta, con los arrendatarios o cesionarios de dichos bienes, en los términos definidos en el apartado 2 del artículo 18 de la Ley 27/2014, de 27 de noviembre, del Impuesto sobre Sociedades, ni se trate de operaciones de arrendamiento financiero. En ningún caso podrá transmitirlos o ceder su uso a la entidad de la Zona Especial Canaria cuyas acciones suscriba ni a otra persona vinculada con esta última en los términos anteriormente indicados.</a:t>
          </a:r>
        </a:p>
        <a:p>
          <a:r>
            <a:rPr lang="es-ES" sz="800" b="0" i="0">
              <a:solidFill>
                <a:schemeClr val="dk1"/>
              </a:solidFill>
              <a:effectLst/>
              <a:latin typeface="Century Gothic" panose="020B0502020202020204" pitchFamily="34" charset="0"/>
              <a:ea typeface="+mn-ea"/>
              <a:cs typeface="+mn-cs"/>
            </a:rPr>
            <a:t>La persona o entidad que suscriba las acciones o participaciones emitidas no procederá a la reducción de su plantilla media total, existente en el ejercicio anterior a la suscripción, en los cuatro ejercicios posteriores. Para el cálculo de la plantilla media total de la empresa se tomarán las personas empleadas, en los términos que disponga la legislación laboral, teniendo en cuenta la jornada contratada en relación con la jornada completa.</a:t>
          </a:r>
        </a:p>
        <a:p>
          <a:r>
            <a:rPr lang="es-ES" sz="800" b="0" i="0">
              <a:solidFill>
                <a:schemeClr val="dk1"/>
              </a:solidFill>
              <a:effectLst/>
              <a:latin typeface="Century Gothic" panose="020B0502020202020204" pitchFamily="34" charset="0"/>
              <a:ea typeface="+mn-ea"/>
              <a:cs typeface="+mn-cs"/>
            </a:rPr>
            <a:t>3.º Cualquier instrumento financiero emitido por entidades financieras siempre que los fondos captados con el objeto de materializar la Reserva sean destinados a la financiación en Canarias de proyectos privados, cuyas inversiones sean aptas de acuerdo con lo regulado en este artículo, siempre que las emisiones estén supervisadas por el Gobierno de Canarias, y cuenten con un informe vinculante de la Agencia Estatal de Administración Tributaria, en los términos que reglamentariamente se establezcan.</a:t>
          </a:r>
        </a:p>
        <a:p>
          <a:r>
            <a:rPr lang="es-ES" sz="800" b="0" i="0">
              <a:solidFill>
                <a:schemeClr val="dk1"/>
              </a:solidFill>
              <a:effectLst/>
              <a:latin typeface="Century Gothic" panose="020B0502020202020204" pitchFamily="34" charset="0"/>
              <a:ea typeface="+mn-ea"/>
              <a:cs typeface="+mn-cs"/>
            </a:rPr>
            <a:t>A estos efectos, el contribuyente que materializa la Reserva procederá a comunicar fehacientemente a la entidad financiera el importe de la misma así como la fecha en que termina el plazo para la materialización. Esta última, a su vez, comunicará fehacientemente al contribuyente las inversiones efectuadas así como su fecha. Las inversiones realizadas se entenderán financiadas según el orden en el que se haya producido el desembolso efectivo. En el caso de desembolsos efectuados en la misma fecha, se considerará que contribuyen de forma proporcional a la financiación de la inversión.</a:t>
          </a:r>
        </a:p>
        <a:p>
          <a:r>
            <a:rPr lang="es-ES" sz="800" b="0" i="0">
              <a:solidFill>
                <a:schemeClr val="dk1"/>
              </a:solidFill>
              <a:effectLst/>
              <a:latin typeface="Century Gothic" panose="020B0502020202020204" pitchFamily="34" charset="0"/>
              <a:ea typeface="+mn-ea"/>
              <a:cs typeface="+mn-cs"/>
            </a:rPr>
            <a:t>Las inversiones realizadas no darán lugar a la aplicación de ningún otro beneficio fiscal, salvo los previstos en el artículo 25 de esta Ley.</a:t>
          </a:r>
        </a:p>
        <a:p>
          <a:r>
            <a:rPr lang="es-ES" sz="800" b="0" i="0">
              <a:solidFill>
                <a:schemeClr val="dk1"/>
              </a:solidFill>
              <a:effectLst/>
              <a:latin typeface="Century Gothic" panose="020B0502020202020204" pitchFamily="34" charset="0"/>
              <a:ea typeface="+mn-ea"/>
              <a:cs typeface="+mn-cs"/>
            </a:rPr>
            <a:t>4.º Títulos valores de deuda pública de la Comunidad Autónoma de Canarias, de las Corporaciones Locales canarias o de sus empresas públicas u Organismos autónomos, siempre que la misma se destine a financiar inversiones en infraestructura y equipamiento o de mejora y protección del medio ambiente en el territorio canario, con el límite del cincuenta por ciento de las dotaciones efectuadas en cada ejercicio.</a:t>
          </a:r>
        </a:p>
        <a:p>
          <a:r>
            <a:rPr lang="es-ES" sz="800" b="0" i="0">
              <a:solidFill>
                <a:schemeClr val="dk1"/>
              </a:solidFill>
              <a:effectLst/>
              <a:latin typeface="Century Gothic" panose="020B0502020202020204" pitchFamily="34" charset="0"/>
              <a:ea typeface="+mn-ea"/>
              <a:cs typeface="+mn-cs"/>
            </a:rPr>
            <a:t>A estos efectos, el Gobierno de la Nación aprobará la cuantía y el destino de las emisiones, a partir de las propuestas que en tal sentido le formule la Comunidad Autónoma de Canarias, previo informe del Comité de Inversiones Públicas.</a:t>
          </a:r>
        </a:p>
        <a:p>
          <a:r>
            <a:rPr lang="es-ES" sz="800" b="0" i="0">
              <a:solidFill>
                <a:schemeClr val="dk1"/>
              </a:solidFill>
              <a:effectLst/>
              <a:latin typeface="Century Gothic" panose="020B0502020202020204" pitchFamily="34" charset="0"/>
              <a:ea typeface="+mn-ea"/>
              <a:cs typeface="+mn-cs"/>
            </a:rPr>
            <a:t>5.º Títulos valores emitidos por organismos públicos que procedan a la construcción o explotación de infraestructuras o equipamientos de interés público para las Administraciones públicas en Canarias, cuando la financiación obtenida con dicha emisión se destine de forma exclusiva a tal construcción o explotación, con el límite del cincuenta por ciento de las dotaciones efectuadas en cada ejercicio.</a:t>
          </a:r>
        </a:p>
        <a:p>
          <a:r>
            <a:rPr lang="es-ES" sz="800" b="0" i="0">
              <a:solidFill>
                <a:schemeClr val="dk1"/>
              </a:solidFill>
              <a:effectLst/>
              <a:latin typeface="Century Gothic" panose="020B0502020202020204" pitchFamily="34" charset="0"/>
              <a:ea typeface="+mn-ea"/>
              <a:cs typeface="+mn-cs"/>
            </a:rPr>
            <a:t>A estos efectos, el Gobierno de la Nación aprobará la cuantía y el destino de las emisiones, a partir de las propuestas que en tal sentido le formule la Comunidad Autónoma de Canarias, previo informe del Comité de Inversiones Públicas.</a:t>
          </a:r>
        </a:p>
        <a:p>
          <a:r>
            <a:rPr lang="es-ES" sz="800" b="0" i="0">
              <a:solidFill>
                <a:schemeClr val="dk1"/>
              </a:solidFill>
              <a:effectLst/>
              <a:latin typeface="Century Gothic" panose="020B0502020202020204" pitchFamily="34" charset="0"/>
              <a:ea typeface="+mn-ea"/>
              <a:cs typeface="+mn-cs"/>
            </a:rPr>
            <a:t>6.º Títulos valores emitidos por entidades que procedan a la construcción o explotación de infraestructuras o equipamientos de interés público para las Administraciones públicas en Canarias, una vez obtenida la correspondiente concesión administrativa o título administrativo habilitante, cuando la financiación obtenida con dicha emisión se destine de forma exclusiva a tal construcción o explotación, con el límite del cincuenta por ciento de las dotaciones efectuadas en cada ejercicio y en los términos que se prevean reglamentariamente. La emisión de los correspondientes títulos valores estará sujeta a autorización administrativa previa por parte de la Administración competente para el otorgamiento del correspondiente título administrativo habilitante.</a:t>
          </a:r>
        </a:p>
        <a:p>
          <a:r>
            <a:rPr lang="es-ES" sz="800" b="0" i="0">
              <a:solidFill>
                <a:schemeClr val="dk1"/>
              </a:solidFill>
              <a:effectLst/>
              <a:latin typeface="Century Gothic" panose="020B0502020202020204" pitchFamily="34" charset="0"/>
              <a:ea typeface="+mn-ea"/>
              <a:cs typeface="+mn-cs"/>
            </a:rPr>
            <a:t>A estos efectos y cuando se trate de entidades del sector público, el Gobierno de la Nación aprobará la cuantía y el destino de las emisiones, a partir de las propuestas que en tal sentido le formule en su caso la Comunidad Autónoma de Canarias, previo informe del Comité de Inversiones Públicas.</a:t>
          </a:r>
        </a:p>
        <a:p>
          <a:r>
            <a:rPr lang="es-ES" sz="800" b="0" i="0">
              <a:solidFill>
                <a:schemeClr val="dk1"/>
              </a:solidFill>
              <a:effectLst/>
              <a:latin typeface="Century Gothic" panose="020B0502020202020204" pitchFamily="34" charset="0"/>
              <a:ea typeface="+mn-ea"/>
              <a:cs typeface="+mn-cs"/>
            </a:rPr>
            <a:t>5. Los elementos patrimoniales en que se materialice la inversión deberán estar situados o ser recibidos en el archipiélago canario, utilizados en el mismo, afectos y necesarios para el desarrollo de actividades económicas del contribuyente, salvo en el caso de los que contribuyan a la mejora y protección del medio ambiente en el territorio canario.</a:t>
          </a:r>
        </a:p>
        <a:p>
          <a:r>
            <a:rPr lang="es-ES" sz="800" b="0" i="0">
              <a:solidFill>
                <a:schemeClr val="dk1"/>
              </a:solidFill>
              <a:effectLst/>
              <a:latin typeface="Century Gothic" panose="020B0502020202020204" pitchFamily="34" charset="0"/>
              <a:ea typeface="+mn-ea"/>
              <a:cs typeface="+mn-cs"/>
            </a:rPr>
            <a:t>A tal efecto se entenderán situados y utilizados en el archipiélago:</a:t>
          </a:r>
        </a:p>
        <a:p>
          <a:r>
            <a:rPr lang="es-ES" sz="800" b="0" i="0">
              <a:solidFill>
                <a:schemeClr val="dk1"/>
              </a:solidFill>
              <a:effectLst/>
              <a:latin typeface="Century Gothic" panose="020B0502020202020204" pitchFamily="34" charset="0"/>
              <a:ea typeface="+mn-ea"/>
              <a:cs typeface="+mn-cs"/>
            </a:rPr>
            <a:t>a) Las aeronaves que, por su destino, contribuyan a mejorar las conexiones de las Islas Canarias, en los términos que reglamentariamente se determinen.</a:t>
          </a:r>
        </a:p>
        <a:p>
          <a:r>
            <a:rPr lang="es-ES" sz="800" b="0" i="0">
              <a:solidFill>
                <a:schemeClr val="dk1"/>
              </a:solidFill>
              <a:effectLst/>
              <a:latin typeface="Century Gothic" panose="020B0502020202020204" pitchFamily="34" charset="0"/>
              <a:ea typeface="+mn-ea"/>
              <a:cs typeface="+mn-cs"/>
            </a:rPr>
            <a:t>b) Los buques con pabellón español y con puerto base en Canarias, incluidos los inscritos en el Registro Especial de Buques y Empresas Navieras.</a:t>
          </a:r>
        </a:p>
        <a:p>
          <a:r>
            <a:rPr lang="es-ES" sz="800" b="0" i="0">
              <a:solidFill>
                <a:schemeClr val="dk1"/>
              </a:solidFill>
              <a:effectLst/>
              <a:latin typeface="Century Gothic" panose="020B0502020202020204" pitchFamily="34" charset="0"/>
              <a:ea typeface="+mn-ea"/>
              <a:cs typeface="+mn-cs"/>
            </a:rPr>
            <a:t>c) Las redes de transporte y de comunicaciones que conecten el archipiélago canario con el exterior, por el tramo de la misma que se encuentre dentro del territorio de las Islas Canarias y a la parte situada fuera del mismo que se utilice para conectar entre sí las distintas islas del archipiélago.</a:t>
          </a:r>
        </a:p>
        <a:p>
          <a:r>
            <a:rPr lang="es-ES" sz="800" b="0" i="0">
              <a:solidFill>
                <a:schemeClr val="dk1"/>
              </a:solidFill>
              <a:effectLst/>
              <a:latin typeface="Century Gothic" panose="020B0502020202020204" pitchFamily="34" charset="0"/>
              <a:ea typeface="+mn-ea"/>
              <a:cs typeface="+mn-cs"/>
            </a:rPr>
            <a:t>d) Las aplicaciones informáticas y los derechos de propiedad industrial, que no sean meros signos distintivos del contribuyente o de sus productos siempre que hayan sido creados con medios de la entidad situados en el ámbito territorial canario o adquiridos a terceros para su transformación siempre que su explotación económica se dirija, realice, contrate, distribuya, organice y facture desde Canarias.</a:t>
          </a:r>
        </a:p>
        <a:p>
          <a:r>
            <a:rPr lang="es-ES" sz="800" b="0" i="0">
              <a:solidFill>
                <a:schemeClr val="dk1"/>
              </a:solidFill>
              <a:effectLst/>
              <a:latin typeface="Century Gothic" panose="020B0502020202020204" pitchFamily="34" charset="0"/>
              <a:ea typeface="+mn-ea"/>
              <a:cs typeface="+mn-cs"/>
            </a:rPr>
            <a:t>e) Los derechos de propiedad intelectual, en la medida que hubieran sido creados con medios de la entidad situados en el ámbito territorial canario o adquiridos a terceros para su transformación, siempre que su explotación económica se dirija, realice, contrate, distribuya, organice y facture desde el referido ámbito.</a:t>
          </a:r>
        </a:p>
        <a:p>
          <a:r>
            <a:rPr lang="es-ES" sz="800" b="0" i="0">
              <a:solidFill>
                <a:schemeClr val="dk1"/>
              </a:solidFill>
              <a:effectLst/>
              <a:latin typeface="Century Gothic" panose="020B0502020202020204" pitchFamily="34" charset="0"/>
              <a:ea typeface="+mn-ea"/>
              <a:cs typeface="+mn-cs"/>
            </a:rPr>
            <a:t>El concepto de transformación previsto en la letra e) de este número será el previsto en la legislación sectorial de protección de estos derechos y exigirá que el derecho resultante de la transformación entre en funcionamiento en el mismo periodo impositivo que la adquisición a terceros del derecho original.</a:t>
          </a:r>
        </a:p>
        <a:p>
          <a:r>
            <a:rPr lang="es-ES" sz="800" b="0" i="0">
              <a:solidFill>
                <a:schemeClr val="dk1"/>
              </a:solidFill>
              <a:effectLst/>
              <a:latin typeface="Century Gothic" panose="020B0502020202020204" pitchFamily="34" charset="0"/>
              <a:ea typeface="+mn-ea"/>
              <a:cs typeface="+mn-cs"/>
            </a:rPr>
            <a:t>f) Las concesiones administrativas de uso de bienes de dominio público radicados en Canarias.</a:t>
          </a:r>
        </a:p>
        <a:p>
          <a:r>
            <a:rPr lang="es-ES" sz="800" b="0" i="0">
              <a:solidFill>
                <a:schemeClr val="dk1"/>
              </a:solidFill>
              <a:effectLst/>
              <a:latin typeface="Century Gothic" panose="020B0502020202020204" pitchFamily="34" charset="0"/>
              <a:ea typeface="+mn-ea"/>
              <a:cs typeface="+mn-cs"/>
            </a:rPr>
            <a:t>g) Las concesiones administrativas de prestación de servicios públicos que se desarrollen exclusivamente en el archipiélago.</a:t>
          </a:r>
        </a:p>
        <a:p>
          <a:r>
            <a:rPr lang="es-ES" sz="800" b="0" i="0">
              <a:solidFill>
                <a:schemeClr val="dk1"/>
              </a:solidFill>
              <a:effectLst/>
              <a:latin typeface="Century Gothic" panose="020B0502020202020204" pitchFamily="34" charset="0"/>
              <a:ea typeface="+mn-ea"/>
              <a:cs typeface="+mn-cs"/>
            </a:rPr>
            <a:t>h) Las concesiones administrativas de obra pública para la ejecución o explotación de infraestructuras públicas radicadas en Canarias.</a:t>
          </a:r>
        </a:p>
        <a:p>
          <a:r>
            <a:rPr lang="es-ES" sz="800" b="0" i="0">
              <a:solidFill>
                <a:schemeClr val="dk1"/>
              </a:solidFill>
              <a:effectLst/>
              <a:latin typeface="Century Gothic" panose="020B0502020202020204" pitchFamily="34" charset="0"/>
              <a:ea typeface="+mn-ea"/>
              <a:cs typeface="+mn-cs"/>
            </a:rPr>
            <a:t>6. Se entenderá que el importe de la materialización alcanzará al precio de adquisición o coste de producción de los elementos patrimoniales, con exclusión de los intereses, impuestos estatales indirectos y sus recargos, sin que pueda resultar superior a su valor de mercado.</a:t>
          </a:r>
        </a:p>
        <a:p>
          <a:r>
            <a:rPr lang="es-ES" sz="800" b="0" i="0">
              <a:solidFill>
                <a:schemeClr val="dk1"/>
              </a:solidFill>
              <a:effectLst/>
              <a:latin typeface="Century Gothic" panose="020B0502020202020204" pitchFamily="34" charset="0"/>
              <a:ea typeface="+mn-ea"/>
              <a:cs typeface="+mn-cs"/>
            </a:rPr>
            <a:t>En el caso de redes de transporte y comunicaciones que conecten el archipiélago canario con el exterior, el importe de la materialización alcanzará al valor de adquisición o coste de producción del tramo de la misma que se encuentre dentro del territorio de las Islas Canarias y a la parte situada fuera del mismo que se utilice para conectar entre sí las distintas islas del archipiélago.</a:t>
          </a:r>
        </a:p>
        <a:p>
          <a:r>
            <a:rPr lang="es-ES" sz="800" b="0" i="0">
              <a:solidFill>
                <a:schemeClr val="dk1"/>
              </a:solidFill>
              <a:effectLst/>
              <a:latin typeface="Century Gothic" panose="020B0502020202020204" pitchFamily="34" charset="0"/>
              <a:ea typeface="+mn-ea"/>
              <a:cs typeface="+mn-cs"/>
            </a:rPr>
            <a:t>En el caso de las inversiones previstas en la letra A del apartado 4 de este artículo, el importe de la materialización de la reserva en elementos patrimoniales del inmovilizado intangible no podrá exceder del cincuenta por ciento del valor total del proyecto de inversión del que formen parte, salvo que se trate de contribuyentes que cumplan las condiciones del artículo 101 de la Ley 27/2014, de 27 de noviembre, del Impuesto sobre Sociedades, en el período impositivo en el que se obtiene el beneficio con cargo al cual se dota la reserva.</a:t>
          </a:r>
        </a:p>
        <a:p>
          <a:r>
            <a:rPr lang="es-ES" sz="800" b="0" i="0">
              <a:solidFill>
                <a:schemeClr val="dk1"/>
              </a:solidFill>
              <a:effectLst/>
              <a:latin typeface="Century Gothic" panose="020B0502020202020204" pitchFamily="34" charset="0"/>
              <a:ea typeface="+mn-ea"/>
              <a:cs typeface="+mn-cs"/>
            </a:rPr>
            <a:t>Se computará el cincuenta por ciento del importe de los costes de estudios preparatorios y de consultoría, cuando estén directamente relacionados con las inversiones previstas en la letra A del apartado 4 de este artículo y se trate de contribuyentes que cumplan las condiciones del artículo 101 de la Ley 27/2014, de  7 de noviembre, del Impuesto sobre Sociedades, en el período impositivo en el que se obtiene el beneficio con cargo al cual se dota la reserva.</a:t>
          </a:r>
        </a:p>
        <a:p>
          <a:r>
            <a:rPr lang="es-ES" sz="800" b="0" i="0">
              <a:solidFill>
                <a:schemeClr val="dk1"/>
              </a:solidFill>
              <a:effectLst/>
              <a:latin typeface="Century Gothic" panose="020B0502020202020204" pitchFamily="34" charset="0"/>
              <a:ea typeface="+mn-ea"/>
              <a:cs typeface="+mn-cs"/>
            </a:rPr>
            <a:t>En los casos de creación de puestos de trabajo, se considerará producida la materialización únicamente durante los dos primeros años desde que se produce el incremento de plantilla y se computará, en cada período impositivo, por el importe del coste medio de los salarios brutos y las cotizaciones sociales obligatorias que se corresponda con dicho incremento. En el supuesto previsto en la letra B bis del apartado 4 de este artículo, se entenderá por materialización de la Reserva el coste medio referido hasta un máximo de 36.000 euros por trabajador.</a:t>
          </a:r>
        </a:p>
        <a:p>
          <a:r>
            <a:rPr lang="es-ES" sz="800" b="0" i="0">
              <a:solidFill>
                <a:schemeClr val="dk1"/>
              </a:solidFill>
              <a:effectLst/>
              <a:latin typeface="Century Gothic" panose="020B0502020202020204" pitchFamily="34" charset="0"/>
              <a:ea typeface="+mn-ea"/>
              <a:cs typeface="+mn-cs"/>
            </a:rPr>
            <a:t>El importe de la materialización de la reserva en gastos de investigación y desarrollo también alcanzará a los proyectos contratados con universidades, organismos públicos de investigación o centros de innovación y tecnología, oficialmente reconocidos y registrados y situados en Canarias.</a:t>
          </a:r>
        </a:p>
        <a:p>
          <a:r>
            <a:rPr lang="es-ES" sz="800" b="0" i="0">
              <a:solidFill>
                <a:schemeClr val="dk1"/>
              </a:solidFill>
              <a:effectLst/>
              <a:latin typeface="Century Gothic" panose="020B0502020202020204" pitchFamily="34" charset="0"/>
              <a:ea typeface="+mn-ea"/>
              <a:cs typeface="+mn-cs"/>
            </a:rPr>
            <a:t>En el caso de los instrumentos financieros a que se refiere la letra D del apartado 4 de este artículo, se considerará producida la materialización en el importe desembolsado con ocasión de su suscripción. En el caso de acciones o participaciones, también tendrá esta consideración el importe desembolsado en concepto de prima de emisión.</a:t>
          </a:r>
        </a:p>
        <a:p>
          <a:r>
            <a:rPr lang="es-ES" sz="800" b="0" i="0">
              <a:solidFill>
                <a:schemeClr val="dk1"/>
              </a:solidFill>
              <a:effectLst/>
              <a:latin typeface="Century Gothic" panose="020B0502020202020204" pitchFamily="34" charset="0"/>
              <a:ea typeface="+mn-ea"/>
              <a:cs typeface="+mn-cs"/>
            </a:rPr>
            <a:t>La parte de la inversión financiada con subvenciones no se considerará como importe de materialización de la reserva.</a:t>
          </a:r>
        </a:p>
        <a:p>
          <a:r>
            <a:rPr lang="es-ES" sz="800" b="0" i="0">
              <a:solidFill>
                <a:schemeClr val="dk1"/>
              </a:solidFill>
              <a:effectLst/>
              <a:latin typeface="Century Gothic" panose="020B0502020202020204" pitchFamily="34" charset="0"/>
              <a:ea typeface="+mn-ea"/>
              <a:cs typeface="+mn-cs"/>
            </a:rPr>
            <a:t>7. Se entenderá producida la materialización, incluso en los casos de la adquisición mediante arrendamiento financiero, en el momento en que los activos entren en funcionamiento.</a:t>
          </a:r>
        </a:p>
        <a:p>
          <a:r>
            <a:rPr lang="es-ES" sz="800" b="0" i="0">
              <a:solidFill>
                <a:schemeClr val="dk1"/>
              </a:solidFill>
              <a:effectLst/>
              <a:latin typeface="Century Gothic" panose="020B0502020202020204" pitchFamily="34" charset="0"/>
              <a:ea typeface="+mn-ea"/>
              <a:cs typeface="+mn-cs"/>
            </a:rPr>
            <a:t>8. Los elementos patrimoniales en que se haya materializado la reserva para inversiones a que se refieren las letras A y C del apartado 4, así como los adquiridos en virtud de lo dispuesto en la letra D de ese mismo apartado, deberán permanecer en funcionamiento en la empresa del adquirente durante cinco años como mínimo, sin ser objeto de transmisión, arrendamiento o cesión a terceros para su uso. Cuando su permanencia fuera inferior a dicho período, no se considerará incumplido este requisito cuando se proceda a la adquisición de otro elemento patrimonial que lo sustituya por su valor neto contable, con anterioridad o en el plazo de 6 meses desde su baja en el balance, que reúna los requisitos exigidos para la aplicación de la reducción prevista en este artículo y que permanezca en funcionamiento durante el tiempo necesario para completar dicho período. No podrá entenderse que esta nueva adquisición supone la materialización de las cantidades destinadas a la reserva para inversiones en Canarias, salvo por el importe de la misma que excede del valor neto contable del elemento patrimonial que se sustituye y que tuvo la consideración de materialización de la reserva regulada en este artículo. En el caso de la adquisición de suelo, el plazo será de diez años.</a:t>
          </a:r>
        </a:p>
        <a:p>
          <a:r>
            <a:rPr lang="es-ES" sz="800" b="0" i="0">
              <a:solidFill>
                <a:schemeClr val="dk1"/>
              </a:solidFill>
              <a:effectLst/>
              <a:latin typeface="Century Gothic" panose="020B0502020202020204" pitchFamily="34" charset="0"/>
              <a:ea typeface="+mn-ea"/>
              <a:cs typeface="+mn-cs"/>
            </a:rPr>
            <a:t>En los casos de pérdida del elemento patrimonial se deberá proceder a su sustitución en los términos previstos en el párrafo anterior.</a:t>
          </a:r>
        </a:p>
        <a:p>
          <a:r>
            <a:rPr lang="es-ES" sz="800" b="0" i="0">
              <a:solidFill>
                <a:schemeClr val="dk1"/>
              </a:solidFill>
              <a:effectLst/>
              <a:latin typeface="Century Gothic" panose="020B0502020202020204" pitchFamily="34" charset="0"/>
              <a:ea typeface="+mn-ea"/>
              <a:cs typeface="+mn-cs"/>
            </a:rPr>
            <a:t>Los contribuyentes que se dediquen a la actividad económica de arrendamiento o cesión a terceros para su uso de elementos patrimoniales del inmovilizado podrán disfrutar del régimen de la reserva para inversiones, siempre que no exista vinculación, directa o indirecta, con los arrendatarios o cesionarios de dichos bienes, en los términos definidos en el artículo 18, apartado 2, de la Ley 27/2014, de 27 de noviembre, del Impuesto sobre Sociedades, ni se trate de operaciones de arrendamiento financiero. A estos efectos, se entenderá que el arrendamiento de inmuebles se realiza como actividad económica únicamente cuando concurran las circunstancias previstas en el apartado 2 del artículo 27 de la Ley 35/2006.</a:t>
          </a:r>
        </a:p>
        <a:p>
          <a:r>
            <a:rPr lang="es-ES" sz="800" b="0" i="0">
              <a:solidFill>
                <a:schemeClr val="dk1"/>
              </a:solidFill>
              <a:effectLst/>
              <a:latin typeface="Century Gothic" panose="020B0502020202020204" pitchFamily="34" charset="0"/>
              <a:ea typeface="+mn-ea"/>
              <a:cs typeface="+mn-cs"/>
            </a:rPr>
            <a:t>En los supuestos de arrendamiento de bienes inmuebles, además de las condiciones previstas en el párrafo anterior, el contribuyente deberá tener la consideración de empresa turística de acuerdo con lo previsto en la Ley 7/1995, de 6 de abril, de Ordenación del Turismo de Canarias, tratarse del arrendamiento de viviendas protegidas por la sociedad promotora, de bienes inmuebles afectos al desarrollo de actividades industriales incluidas en las divisiones 1 a 4 de la sección primera de las tarifas del Impuesto sobre Actividades Económicas, aprobadas por el Real Decreto Legislativo 1175/1990, de 28 de septiembre, por el que se aprueban las tarifas y la instrucción del Impuesto sobre Actividades Económicas, o de zonas comerciales situadas en áreas cuya oferta turística se encuentre en declive, por precisar de intervenciones integradas de rehabilitación de áreas urbanas, según los términos en que se define en las directrices de ordenación general de Canarias, aprobadas por la Ley 19/2003, de 14 de abril.</a:t>
          </a:r>
        </a:p>
        <a:p>
          <a:r>
            <a:rPr lang="es-ES" sz="800" b="0" i="0">
              <a:solidFill>
                <a:schemeClr val="dk1"/>
              </a:solidFill>
              <a:effectLst/>
              <a:latin typeface="Century Gothic" panose="020B0502020202020204" pitchFamily="34" charset="0"/>
              <a:ea typeface="+mn-ea"/>
              <a:cs typeface="+mn-cs"/>
            </a:rPr>
            <a:t>Cuando se trate de los valores a los que se refiere la letra D del apartado 4, deberán permanecer en el patrimonio del contribuyente durante cinco años ininterrumpidos, sin que los derechos de uso o disfrute asociados a los mismos puedan ser objeto de cesión a terceros.</a:t>
          </a:r>
        </a:p>
        <a:p>
          <a:r>
            <a:rPr lang="es-ES" sz="800" b="0" i="0">
              <a:solidFill>
                <a:schemeClr val="dk1"/>
              </a:solidFill>
              <a:effectLst/>
              <a:latin typeface="Century Gothic" panose="020B0502020202020204" pitchFamily="34" charset="0"/>
              <a:ea typeface="+mn-ea"/>
              <a:cs typeface="+mn-cs"/>
            </a:rPr>
            <a:t>9. Las inversiones en que se materialice la reserva se podrán financiar mediante los contratos de arrendamiento financiero a los que se refiere el artículo 115 del texto refundido de la Ley del Impuesto sobre Sociedades, en cuyo caso la reducción en la base imponible quedará condicionada al ejercicio efectivo de la opción de compra.</a:t>
          </a:r>
        </a:p>
        <a:p>
          <a:r>
            <a:rPr lang="es-ES" sz="800" b="0" i="0">
              <a:solidFill>
                <a:schemeClr val="dk1"/>
              </a:solidFill>
              <a:effectLst/>
              <a:latin typeface="Century Gothic" panose="020B0502020202020204" pitchFamily="34" charset="0"/>
              <a:ea typeface="+mn-ea"/>
              <a:cs typeface="+mn-cs"/>
            </a:rPr>
            <a:t>10. </a:t>
          </a:r>
          <a:r>
            <a:rPr lang="es-ES" sz="800" b="1" i="0">
              <a:solidFill>
                <a:schemeClr val="dk1"/>
              </a:solidFill>
              <a:effectLst/>
              <a:latin typeface="Century Gothic" panose="020B0502020202020204" pitchFamily="34" charset="0"/>
              <a:ea typeface="+mn-ea"/>
              <a:cs typeface="+mn-cs"/>
            </a:rPr>
            <a:t>(Derogado)</a:t>
          </a:r>
          <a:endParaRPr lang="es-ES" sz="800" b="0" i="0">
            <a:solidFill>
              <a:schemeClr val="dk1"/>
            </a:solidFill>
            <a:effectLst/>
            <a:latin typeface="Century Gothic" panose="020B0502020202020204" pitchFamily="34" charset="0"/>
            <a:ea typeface="+mn-ea"/>
            <a:cs typeface="+mn-cs"/>
          </a:endParaRPr>
        </a:p>
        <a:p>
          <a:r>
            <a:rPr lang="es-ES" sz="800" b="0" i="0">
              <a:solidFill>
                <a:schemeClr val="dk1"/>
              </a:solidFill>
              <a:effectLst/>
              <a:latin typeface="Century Gothic" panose="020B0502020202020204" pitchFamily="34" charset="0"/>
              <a:ea typeface="+mn-ea"/>
              <a:cs typeface="+mn-cs"/>
            </a:rPr>
            <a:t>11. Los contribuyentes a que se refiere este artículo podrán llevar a cabo inversiones anticipadas, que se considerarán como materialización de la reserva para inversiones que se dote con cargo a beneficios obtenidos en el período impositivo en el que se realiza la inversión o en los tres posteriores, siempre que se cumplan los restantes requisitos exigidos en el mismo.</a:t>
          </a:r>
        </a:p>
        <a:p>
          <a:r>
            <a:rPr lang="es-ES" sz="800" b="0" i="0">
              <a:solidFill>
                <a:schemeClr val="dk1"/>
              </a:solidFill>
              <a:effectLst/>
              <a:latin typeface="Century Gothic" panose="020B0502020202020204" pitchFamily="34" charset="0"/>
              <a:ea typeface="+mn-ea"/>
              <a:cs typeface="+mn-cs"/>
            </a:rPr>
            <a:t>Las citadas dotaciones habrán de realizarse con cargo a beneficios obtenidos hasta el 31 de diciembre de 2021.</a:t>
          </a:r>
        </a:p>
        <a:p>
          <a:r>
            <a:rPr lang="es-ES" sz="800" b="0" i="0">
              <a:solidFill>
                <a:schemeClr val="dk1"/>
              </a:solidFill>
              <a:effectLst/>
              <a:latin typeface="Century Gothic" panose="020B0502020202020204" pitchFamily="34" charset="0"/>
              <a:ea typeface="+mn-ea"/>
              <a:cs typeface="+mn-cs"/>
            </a:rPr>
            <a:t>La materialización y su sistema de financiación se comunicarán conjuntamente con la declaración del Impuesto sobre Sociedades, el Impuesto sobre la Renta de no Residentes o el Impuesto sobre la Renta de las Personas Físicas del período impositivo en que se realicen las inversiones anticipadas.</a:t>
          </a:r>
        </a:p>
        <a:p>
          <a:r>
            <a:rPr lang="es-ES" sz="800" b="0" i="0">
              <a:solidFill>
                <a:schemeClr val="dk1"/>
              </a:solidFill>
              <a:effectLst/>
              <a:latin typeface="Century Gothic" panose="020B0502020202020204" pitchFamily="34" charset="0"/>
              <a:ea typeface="+mn-ea"/>
              <a:cs typeface="+mn-cs"/>
            </a:rPr>
            <a:t>12. La aplicación del beneficio de la reserva para inversiones será incompatible, para los mismos bienes y gastos, con las deducciones para incentivar la realización de determinadas actividades reguladas en el Capítulo IV del Título VI del texto refundido de la Ley del Impuesto sobre Sociedades, y con la deducción por inversiones regulada en el artículo 94 de la Ley 20/1991.</a:t>
          </a:r>
        </a:p>
        <a:p>
          <a:r>
            <a:rPr lang="es-ES" sz="800" b="0" i="0">
              <a:solidFill>
                <a:schemeClr val="dk1"/>
              </a:solidFill>
              <a:effectLst/>
              <a:latin typeface="Century Gothic" panose="020B0502020202020204" pitchFamily="34" charset="0"/>
              <a:ea typeface="+mn-ea"/>
              <a:cs typeface="+mn-cs"/>
            </a:rPr>
            <a:t>Tratándose de activos usados y de suelo, estos no podrán haberse beneficiado anteriormente del régimen previsto en este artículo, por dotaciones que se hubieran realizado con beneficios de periodos impositivos iniciados a partir de 1 de enero de 2007 ni de las deducciones para incentivar la realización de determinadas actividades reguladas en el capítulo IV del título VI del texto refundido de la Ley del Impuesto sobre Sociedades, ni de la deducción por inversiones regulada en el artículo 94 de la Ley 20/1991. Se considerará apta la inversión que recaiga en activos usados que solo parcialmente se hubiesen beneficiado del régimen de la reserva para inversiones en Canarias en la parte proporcional correspondiente.</a:t>
          </a:r>
        </a:p>
        <a:p>
          <a:r>
            <a:rPr lang="es-ES" sz="800" b="0" i="0">
              <a:solidFill>
                <a:schemeClr val="dk1"/>
              </a:solidFill>
              <a:effectLst/>
              <a:latin typeface="Century Gothic" panose="020B0502020202020204" pitchFamily="34" charset="0"/>
              <a:ea typeface="+mn-ea"/>
              <a:cs typeface="+mn-cs"/>
            </a:rPr>
            <a:t>13. Mientras no se cumpla el plazo de mantenimiento a que se refiere el apartado 8 de este artículo, los contribuyentes harán constar en la memoria de las cuentas anuales la siguiente información:</a:t>
          </a:r>
        </a:p>
        <a:p>
          <a:r>
            <a:rPr lang="es-ES" sz="800" b="0" i="0">
              <a:solidFill>
                <a:schemeClr val="dk1"/>
              </a:solidFill>
              <a:effectLst/>
              <a:latin typeface="Century Gothic" panose="020B0502020202020204" pitchFamily="34" charset="0"/>
              <a:ea typeface="+mn-ea"/>
              <a:cs typeface="+mn-cs"/>
            </a:rPr>
            <a:t>a) El importe de las dotaciones efectuadas a la reserva con indicación del ejercicio en que se efectuaron.</a:t>
          </a:r>
        </a:p>
        <a:p>
          <a:r>
            <a:rPr lang="es-ES" sz="800" b="0" i="0">
              <a:solidFill>
                <a:schemeClr val="dk1"/>
              </a:solidFill>
              <a:effectLst/>
              <a:latin typeface="Century Gothic" panose="020B0502020202020204" pitchFamily="34" charset="0"/>
              <a:ea typeface="+mn-ea"/>
              <a:cs typeface="+mn-cs"/>
            </a:rPr>
            <a:t>b) El importe de la reserva pendiente de materialización, con indicación del ejercicio en que se hubiera dotado.</a:t>
          </a:r>
        </a:p>
        <a:p>
          <a:r>
            <a:rPr lang="es-ES" sz="800" b="0" i="0">
              <a:solidFill>
                <a:schemeClr val="dk1"/>
              </a:solidFill>
              <a:effectLst/>
              <a:latin typeface="Century Gothic" panose="020B0502020202020204" pitchFamily="34" charset="0"/>
              <a:ea typeface="+mn-ea"/>
              <a:cs typeface="+mn-cs"/>
            </a:rPr>
            <a:t>c) El importe y la fecha de las inversiones, con indicación del ejercicio en que se produjo la dotación de la reserva, así como la identificación de los elementos patrimoniales en que se materializa.</a:t>
          </a:r>
        </a:p>
        <a:p>
          <a:r>
            <a:rPr lang="es-ES" sz="800" b="0" i="0">
              <a:solidFill>
                <a:schemeClr val="dk1"/>
              </a:solidFill>
              <a:effectLst/>
              <a:latin typeface="Century Gothic" panose="020B0502020202020204" pitchFamily="34" charset="0"/>
              <a:ea typeface="+mn-ea"/>
              <a:cs typeface="+mn-cs"/>
            </a:rPr>
            <a:t>d) El importe y la fecha de las inversiones anticipadas a la dotación, previstas en el apartado 11 de este artículo, lo que se hará constar a partir de la memoria correspondiente al ejercicio en que las mismas se materializaron.</a:t>
          </a:r>
        </a:p>
        <a:p>
          <a:r>
            <a:rPr lang="es-ES" sz="800" b="0" i="0">
              <a:solidFill>
                <a:schemeClr val="dk1"/>
              </a:solidFill>
              <a:effectLst/>
              <a:latin typeface="Century Gothic" panose="020B0502020202020204" pitchFamily="34" charset="0"/>
              <a:ea typeface="+mn-ea"/>
              <a:cs typeface="+mn-cs"/>
            </a:rPr>
            <a:t>e) El importe correspondiente a cualquier otro beneficio fiscal devengado con ocasión de cada inversión realizada como consecuencia de la materialización de la reserva regulada en este artículo.</a:t>
          </a:r>
        </a:p>
        <a:p>
          <a:r>
            <a:rPr lang="es-ES" sz="800" b="0" i="0">
              <a:solidFill>
                <a:schemeClr val="dk1"/>
              </a:solidFill>
              <a:effectLst/>
              <a:latin typeface="Century Gothic" panose="020B0502020202020204" pitchFamily="34" charset="0"/>
              <a:ea typeface="+mn-ea"/>
              <a:cs typeface="+mn-cs"/>
            </a:rPr>
            <a:t>f) El importe de las subvenciones solicitadas o concedidas por cualquier Administración pública con ocasión de cada inversión realizada como consecuencia de la materialización de la reserva regulada en este artículo.</a:t>
          </a:r>
        </a:p>
        <a:p>
          <a:r>
            <a:rPr lang="es-ES" sz="800" b="0" i="0">
              <a:solidFill>
                <a:schemeClr val="dk1"/>
              </a:solidFill>
              <a:effectLst/>
              <a:latin typeface="Century Gothic" panose="020B0502020202020204" pitchFamily="34" charset="0"/>
              <a:ea typeface="+mn-ea"/>
              <a:cs typeface="+mn-cs"/>
            </a:rPr>
            <a:t>Los contribuyentes que no tengan obligación de llevar cuentas anuales llevarán un libro registro de bienes de inversión, en el que figurará la información requerida en las letras a) a e) anteriores.</a:t>
          </a:r>
        </a:p>
        <a:p>
          <a:r>
            <a:rPr lang="es-ES" sz="800" b="0" i="0">
              <a:solidFill>
                <a:schemeClr val="dk1"/>
              </a:solidFill>
              <a:effectLst/>
              <a:latin typeface="Century Gothic" panose="020B0502020202020204" pitchFamily="34" charset="0"/>
              <a:ea typeface="+mn-ea"/>
              <a:cs typeface="+mn-cs"/>
            </a:rPr>
            <a:t>En relación con las inversiones previstas en los números 1.º, 2.º y 3.º de la letra D del apartado 4 de este artículo, la sociedad que realice cualquiera de las inversiones previstas en sus letras A y C, así como las entidades financieras y sociedades gestoras de entidades de inversión colectiva de tipo cerrado y sociedades gestoras de instituciones de inversión colectiva, mientras no se cumpla el plazo de mantenimiento a que se refiere el apartado 8 de este artículo, harán constar en la memoria de las cuentas anuales el importe y la fecha de las inversiones efectuadas que supongan la materialización de la reserva prevista en este artículo dotada por la entidad suscriptora de sus acciones o participaciones, así como los ejercicios durante los cuales la misma deba mantenerse en funcionamiento.</a:t>
          </a:r>
        </a:p>
        <a:p>
          <a:r>
            <a:rPr lang="es-ES" sz="800" b="0" i="0">
              <a:solidFill>
                <a:schemeClr val="dk1"/>
              </a:solidFill>
              <a:effectLst/>
              <a:latin typeface="Century Gothic" panose="020B0502020202020204" pitchFamily="34" charset="0"/>
              <a:ea typeface="+mn-ea"/>
              <a:cs typeface="+mn-cs"/>
            </a:rPr>
            <a:t>14. La suma del importe de la minoración de la cuota íntegra por el impuesto que se derive de la aplicación de la reducción regulada en este artículo y de cualquier otro beneficio fiscal o subvención de cualquier Administración pública, devengados o concedidos con ocasión de una misma inversión de las previstas en la letras A, B y, en su caso, en el número 1.º de la letra D del apartado 4 de este artículo, no podrá exceder de los límites previstos en la normativa comunitaria para las ayudas a la inversión.</a:t>
          </a:r>
        </a:p>
        <a:p>
          <a:r>
            <a:rPr lang="es-ES" sz="800" b="0" i="0">
              <a:solidFill>
                <a:schemeClr val="dk1"/>
              </a:solidFill>
              <a:effectLst/>
              <a:latin typeface="Century Gothic" panose="020B0502020202020204" pitchFamily="34" charset="0"/>
              <a:ea typeface="+mn-ea"/>
              <a:cs typeface="+mn-cs"/>
            </a:rPr>
            <a:t>Para computar el importe correspondiente a una misma inversión, se considerará integrado en un proyecto único el conjunto de activos adquiridos en un plazo de tres años que se integren en una unidad autónoma determinante de una explotación económica, es decir, un conjunto capaz de funcionar por sus propios medios.</a:t>
          </a:r>
        </a:p>
        <a:p>
          <a:r>
            <a:rPr lang="es-ES" sz="800" b="0" i="0">
              <a:solidFill>
                <a:schemeClr val="dk1"/>
              </a:solidFill>
              <a:effectLst/>
              <a:latin typeface="Century Gothic" panose="020B0502020202020204" pitchFamily="34" charset="0"/>
              <a:ea typeface="+mn-ea"/>
              <a:cs typeface="+mn-cs"/>
            </a:rPr>
            <a:t>15. Los contribuyentes del Impuesto sobre la Renta de las Personas Físicas que determinen sus rendimientos netos mediante el método de estimación directa tendrán derecho a una deducción en la cuota íntegra por los rendimientos netos de explotación que se destinen a la reserva para inversiones, siempre y cuando éstos provengan de actividades económicas realizadas mediante establecimientos situados en Canarias.</a:t>
          </a:r>
        </a:p>
        <a:p>
          <a:r>
            <a:rPr lang="es-ES" sz="800" b="0" i="0">
              <a:solidFill>
                <a:schemeClr val="dk1"/>
              </a:solidFill>
              <a:effectLst/>
              <a:latin typeface="Century Gothic" panose="020B0502020202020204" pitchFamily="34" charset="0"/>
              <a:ea typeface="+mn-ea"/>
              <a:cs typeface="+mn-cs"/>
            </a:rPr>
            <a:t>La deducción se calculará aplicando el tipo medio de gravamen a las dotaciones anuales a la reserva y tendrá como límite el ochenta por ciento de la parte de la cuota íntegra que proporcionalmente corresponda a la cuantía de los rendimientos netos de explotación que provengan de establecimientos situados en Canarias.</a:t>
          </a:r>
        </a:p>
        <a:p>
          <a:r>
            <a:rPr lang="es-ES" sz="800" b="0" i="0">
              <a:solidFill>
                <a:schemeClr val="dk1"/>
              </a:solidFill>
              <a:effectLst/>
              <a:latin typeface="Century Gothic" panose="020B0502020202020204" pitchFamily="34" charset="0"/>
              <a:ea typeface="+mn-ea"/>
              <a:cs typeface="+mn-cs"/>
            </a:rPr>
            <a:t>Este beneficio fiscal se aplicará de acuerdo con lo dispuesto en los apartados 3 a 14 de este artículo, en los mismos términos que los exigidos a las sociedades y demás entidades jurídicas.</a:t>
          </a:r>
        </a:p>
        <a:p>
          <a:r>
            <a:rPr lang="es-ES" sz="800" b="0" i="0">
              <a:solidFill>
                <a:schemeClr val="dk1"/>
              </a:solidFill>
              <a:effectLst/>
              <a:latin typeface="Century Gothic" panose="020B0502020202020204" pitchFamily="34" charset="0"/>
              <a:ea typeface="+mn-ea"/>
              <a:cs typeface="+mn-cs"/>
            </a:rPr>
            <a:t>16. La disposición de la reserva para inversiones con anterioridad a la finalización del plazo de mantenimiento de la inversión o para inversiones diferentes a las previstas en el apartado 4 de este artículo, así como el incumplimiento de cualquier otro de los requisitos establecidos en este artículo, salvo los contenidos en sus apartados 3 y 13, dará lugar a que el contribuyente proceda a la integración, en la base imponible del Impuesto sobre Sociedades o del Impuesto sobre la Renta de no Residentes o en la cuota íntegra del Impuesto sobre la Renta de las Personas Físicas del ejercicio en que ocurrieran estas circunstancias, de las cantidades que en su día dieron lugar a la reducción de aquélla o a la deducción de ésta, sin perjuicio de las sanciones que resulten procedentes.</a:t>
          </a:r>
        </a:p>
        <a:p>
          <a:r>
            <a:rPr lang="es-ES" sz="800" b="0" i="0">
              <a:solidFill>
                <a:schemeClr val="dk1"/>
              </a:solidFill>
              <a:effectLst/>
              <a:latin typeface="Century Gothic" panose="020B0502020202020204" pitchFamily="34" charset="0"/>
              <a:ea typeface="+mn-ea"/>
              <a:cs typeface="+mn-cs"/>
            </a:rPr>
            <a:t>En el caso del incumplimiento de la obligación del ejercicio de la opción de compra prevista en los contratos de arrendamiento financiero, la integración en la base imponible tendrá lugar en el ejercicio en el que contractualmente estuviera previsto que ésta debiera haberse ejercitado.</a:t>
          </a:r>
        </a:p>
        <a:p>
          <a:r>
            <a:rPr lang="es-ES" sz="800" b="0" i="0">
              <a:solidFill>
                <a:schemeClr val="dk1"/>
              </a:solidFill>
              <a:effectLst/>
              <a:latin typeface="Century Gothic" panose="020B0502020202020204" pitchFamily="34" charset="0"/>
              <a:ea typeface="+mn-ea"/>
              <a:cs typeface="+mn-cs"/>
            </a:rPr>
            <a:t>Se liquidarán intereses de demora en los términos previstos en la Ley 58/2003 y en su normativa de desarrollo.</a:t>
          </a:r>
        </a:p>
        <a:p>
          <a:r>
            <a:rPr lang="es-ES" sz="800" b="0" i="0">
              <a:solidFill>
                <a:schemeClr val="dk1"/>
              </a:solidFill>
              <a:effectLst/>
              <a:latin typeface="Century Gothic" panose="020B0502020202020204" pitchFamily="34" charset="0"/>
              <a:ea typeface="+mn-ea"/>
              <a:cs typeface="+mn-cs"/>
            </a:rPr>
            <a:t>17. Constituyen infracciones tributarias graves los siguientes supuestos:</a:t>
          </a:r>
        </a:p>
        <a:p>
          <a:r>
            <a:rPr lang="es-ES" sz="800" b="0" i="0">
              <a:solidFill>
                <a:schemeClr val="dk1"/>
              </a:solidFill>
              <a:effectLst/>
              <a:latin typeface="Century Gothic" panose="020B0502020202020204" pitchFamily="34" charset="0"/>
              <a:ea typeface="+mn-ea"/>
              <a:cs typeface="+mn-cs"/>
            </a:rPr>
            <a:t>a) La falta de contabilización de la reserva para inversiones en los términos previstos en el apartado 3 de este artículo, que será sancionada con multa pecuniaria proporcional del 2 por ciento de la dotación que debiera haberse efectuado.</a:t>
          </a:r>
        </a:p>
        <a:p>
          <a:r>
            <a:rPr lang="es-ES" sz="800" b="0" i="0">
              <a:solidFill>
                <a:schemeClr val="dk1"/>
              </a:solidFill>
              <a:effectLst/>
              <a:latin typeface="Century Gothic" panose="020B0502020202020204" pitchFamily="34" charset="0"/>
              <a:ea typeface="+mn-ea"/>
              <a:cs typeface="+mn-cs"/>
            </a:rPr>
            <a:t>b) No hacer constar en la memoria de las cuentas anuales la información a que se refiere el apartado 13 de este artículo, que será sancionada con multa pecuniaria proporcional del 2 por ciento del importe de las dotaciones a la reserva para inversiones que debieran haberse incluido.</a:t>
          </a:r>
        </a:p>
        <a:p>
          <a:r>
            <a:rPr lang="es-ES" sz="800" b="0" i="0">
              <a:solidFill>
                <a:schemeClr val="dk1"/>
              </a:solidFill>
              <a:effectLst/>
              <a:latin typeface="Century Gothic" panose="020B0502020202020204" pitchFamily="34" charset="0"/>
              <a:ea typeface="+mn-ea"/>
              <a:cs typeface="+mn-cs"/>
            </a:rPr>
            <a:t>c) Incluir datos falsos, incompletos o inexactos en la memoria de las cuentas anuales a que se refiere el apartado 13 de este artículo, que será sancionada con multa pecuniaria fija de 100 euros por cada dato omitido, falso o inexacto, con un mínimo de 1.000 euros.</a:t>
          </a:r>
        </a:p>
        <a:p>
          <a:r>
            <a:rPr lang="es-ES" sz="800" b="0" i="0">
              <a:solidFill>
                <a:schemeClr val="dk1"/>
              </a:solidFill>
              <a:effectLst/>
              <a:latin typeface="Century Gothic" panose="020B0502020202020204" pitchFamily="34" charset="0"/>
              <a:ea typeface="+mn-ea"/>
              <a:cs typeface="+mn-cs"/>
            </a:rPr>
            <a:t>Constituye infracción tributaria leve la falta de comunicación de los datos o la comunicación de datos falsos, incompletos o inexactos a que se refiere la letra D del apartado 4 de este artículo, que será sancionada con multa pecuniaria fija de 100 euros por cada dato omitido, falso o inexacto, con un mínimo de 500 euros.</a:t>
          </a:r>
        </a:p>
        <a:p>
          <a:r>
            <a:rPr lang="es-ES" sz="800" b="0" i="0">
              <a:solidFill>
                <a:schemeClr val="dk1"/>
              </a:solidFill>
              <a:effectLst/>
              <a:latin typeface="Century Gothic" panose="020B0502020202020204" pitchFamily="34" charset="0"/>
              <a:ea typeface="+mn-ea"/>
              <a:cs typeface="+mn-cs"/>
            </a:rPr>
            <a:t>18. Reglamentariamente se determinará la información que deban suministrar los sujetos pasivos que practiquen la reducción prevista en este artículo junto con la declaración por el Impuesto sobre Sociedades, del Impuesto sobre la Renta de las Personas Físicas o del Impuesto sobre la Renta de no Residentes, con el objeto de verificar que el importe de las ayudas y beneficios obtenidos en relación con una misma inversión no excede de los límites establecidos en el apartado 14 de este ar­tícu­lo.</a:t>
          </a:r>
        </a:p>
        <a:p>
          <a:r>
            <a:rPr lang="es-ES" sz="800" b="0" i="0">
              <a:solidFill>
                <a:schemeClr val="dk1"/>
              </a:solidFill>
              <a:effectLst/>
              <a:latin typeface="Century Gothic" panose="020B0502020202020204" pitchFamily="34" charset="0"/>
              <a:ea typeface="+mn-ea"/>
              <a:cs typeface="+mn-cs"/>
            </a:rPr>
            <a:t>Reglamentariamente se determinarán los plazos y condiciones para que el sujeto pasivo notifique las inversiones efectuadas con cargo a la reserva regulada en este artículo para la adquisición de elementos de transporte marítimo o aéreo y las realizadas, en el sector de la transformación y comercialización de productos agrícolas, cuando, en este último caso, su importe sea superior a veinticinco millones de euros o el correspondiente a la cuota por los Impuestos que se hubieran devengado, cuando no hubieran sido de aplicación las medidas fiscales reguladas en esta Ley, supere los doce millones de euros.</a:t>
          </a:r>
        </a:p>
        <a:p>
          <a:endParaRPr lang="es-ES" sz="1100"/>
        </a:p>
      </xdr:txBody>
    </xdr:sp>
    <xdr:clientData/>
  </xdr:twoCellAnchor>
  <xdr:oneCellAnchor>
    <xdr:from>
      <xdr:col>3</xdr:col>
      <xdr:colOff>79375</xdr:colOff>
      <xdr:row>137</xdr:row>
      <xdr:rowOff>0</xdr:rowOff>
    </xdr:from>
    <xdr:ext cx="7977187" cy="5734846"/>
    <xdr:sp macro="" textlink="">
      <xdr:nvSpPr>
        <xdr:cNvPr id="4" name="1 CuadroTexto">
          <a:extLst>
            <a:ext uri="{FF2B5EF4-FFF2-40B4-BE49-F238E27FC236}">
              <a16:creationId xmlns:a16="http://schemas.microsoft.com/office/drawing/2014/main" id="{AD3A987C-82AC-4594-B93B-D17F0F830F66}"/>
            </a:ext>
          </a:extLst>
        </xdr:cNvPr>
        <xdr:cNvSpPr txBox="1"/>
      </xdr:nvSpPr>
      <xdr:spPr>
        <a:xfrm>
          <a:off x="746125" y="23622000"/>
          <a:ext cx="7977187" cy="57348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algn="just" defTabSz="914400" eaLnBrk="1" fontAlgn="auto" latinLnBrk="0" hangingPunct="1">
            <a:lnSpc>
              <a:spcPct val="100000"/>
            </a:lnSpc>
            <a:spcBef>
              <a:spcPts val="0"/>
            </a:spcBef>
            <a:spcAft>
              <a:spcPts val="0"/>
            </a:spcAft>
            <a:buClrTx/>
            <a:buSzTx/>
            <a:buFontTx/>
            <a:buNone/>
            <a:tabLst/>
            <a:defRPr/>
          </a:pPr>
          <a:r>
            <a:rPr lang="es-ES" sz="1400" b="1">
              <a:solidFill>
                <a:srgbClr val="FF0000"/>
              </a:solidFill>
              <a:effectLst/>
              <a:latin typeface="Times New Roman" panose="02020603050405020304" pitchFamily="18" charset="0"/>
              <a:ea typeface="+mn-ea"/>
              <a:cs typeface="Times New Roman" panose="02020603050405020304" pitchFamily="18" charset="0"/>
            </a:rPr>
            <a:t>Extracto de las novedades</a:t>
          </a:r>
          <a:r>
            <a:rPr lang="es-ES" sz="1400" b="1" baseline="0">
              <a:solidFill>
                <a:srgbClr val="FF0000"/>
              </a:solidFill>
              <a:effectLst/>
              <a:latin typeface="Times New Roman" panose="02020603050405020304" pitchFamily="18" charset="0"/>
              <a:ea typeface="+mn-ea"/>
              <a:cs typeface="Times New Roman" panose="02020603050405020304" pitchFamily="18" charset="0"/>
            </a:rPr>
            <a:t> de la </a:t>
          </a:r>
          <a:r>
            <a:rPr lang="es-ES" sz="1400" b="1">
              <a:solidFill>
                <a:srgbClr val="FF0000"/>
              </a:solidFill>
              <a:effectLst/>
              <a:latin typeface="Times New Roman" panose="02020603050405020304" pitchFamily="18" charset="0"/>
              <a:ea typeface="+mn-ea"/>
              <a:cs typeface="Times New Roman" panose="02020603050405020304" pitchFamily="18" charset="0"/>
            </a:rPr>
            <a:t>Ley 8/2018, de 5 de noviembre, por la que se modifica la Ley 19/1994, de 6 de julio, de modificación del Régimen Económico y Fiscal de Canarias:</a:t>
          </a:r>
          <a:endParaRPr lang="es-ES" sz="1400" b="1" i="0">
            <a:solidFill>
              <a:srgbClr val="FF0000"/>
            </a:solidFill>
            <a:effectLst/>
            <a:latin typeface="Times New Roman" panose="02020603050405020304" pitchFamily="18" charset="0"/>
            <a:ea typeface="+mn-ea"/>
            <a:cs typeface="Times New Roman" panose="02020603050405020304" pitchFamily="18" charset="0"/>
          </a:endParaRPr>
        </a:p>
        <a:p>
          <a:pPr algn="just"/>
          <a:endParaRPr lang="es-ES" sz="1400" b="1" i="0">
            <a:solidFill>
              <a:schemeClr val="tx1"/>
            </a:solidFill>
            <a:effectLst/>
            <a:latin typeface="Times New Roman" panose="02020603050405020304" pitchFamily="18" charset="0"/>
            <a:ea typeface="+mn-ea"/>
            <a:cs typeface="Times New Roman" panose="02020603050405020304" pitchFamily="18" charset="0"/>
          </a:endParaRPr>
        </a:p>
        <a:p>
          <a:pPr algn="just"/>
          <a:r>
            <a:rPr lang="es-ES" sz="1100" b="1" i="0">
              <a:solidFill>
                <a:schemeClr val="tx1"/>
              </a:solidFill>
              <a:effectLst/>
              <a:latin typeface="Times New Roman" panose="02020603050405020304" pitchFamily="18" charset="0"/>
              <a:ea typeface="+mn-ea"/>
              <a:cs typeface="Times New Roman" panose="02020603050405020304" pitchFamily="18" charset="0"/>
            </a:rPr>
            <a:t>Artículo tres Modificación del Real Decreto-ley 15/2014, de 19 de diciembre, de modificación del Régimen Económico y Fiscal de Canarias:</a:t>
          </a:r>
        </a:p>
        <a:p>
          <a:pPr algn="just"/>
          <a:endParaRPr lang="es-ES" sz="1100" b="1" i="0">
            <a:solidFill>
              <a:schemeClr val="tx1"/>
            </a:solidFill>
            <a:effectLst/>
            <a:latin typeface="Times New Roman" panose="02020603050405020304" pitchFamily="18" charset="0"/>
            <a:ea typeface="+mn-ea"/>
            <a:cs typeface="Times New Roman" panose="02020603050405020304" pitchFamily="18" charset="0"/>
          </a:endParaRPr>
        </a:p>
        <a:p>
          <a:pPr algn="just"/>
          <a:r>
            <a:rPr lang="es-ES" sz="1100" b="1" i="0">
              <a:solidFill>
                <a:schemeClr val="tx1"/>
              </a:solidFill>
              <a:effectLst/>
              <a:latin typeface="Times New Roman" panose="02020603050405020304" pitchFamily="18" charset="0"/>
              <a:ea typeface="+mn-ea"/>
              <a:cs typeface="Times New Roman" panose="02020603050405020304" pitchFamily="18" charset="0"/>
            </a:rPr>
            <a:t>Uno. </a:t>
          </a:r>
          <a:r>
            <a:rPr lang="es-ES" sz="1100" b="0" i="0">
              <a:solidFill>
                <a:schemeClr val="tx1"/>
              </a:solidFill>
              <a:effectLst/>
              <a:latin typeface="Times New Roman" panose="02020603050405020304" pitchFamily="18" charset="0"/>
              <a:ea typeface="+mn-ea"/>
              <a:cs typeface="Times New Roman" panose="02020603050405020304" pitchFamily="18" charset="0"/>
            </a:rPr>
            <a:t>Se modifica el apartado 2 de la </a:t>
          </a:r>
          <a:r>
            <a:rPr lang="es-ES" sz="1100" b="0" i="0" u="sng"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disposición adicional segunda del Real Decreto-ley 15/2014, de 19 de diciembre</a:t>
          </a:r>
          <a:r>
            <a:rPr lang="es-ES" sz="1100" b="0" i="0" u="sng">
              <a:solidFill>
                <a:schemeClr val="tx1"/>
              </a:solidFill>
              <a:effectLst/>
              <a:latin typeface="Times New Roman" panose="02020603050405020304" pitchFamily="18" charset="0"/>
              <a:ea typeface="+mn-ea"/>
              <a:cs typeface="Times New Roman" panose="02020603050405020304" pitchFamily="18" charset="0"/>
            </a:rPr>
            <a:t>, </a:t>
          </a:r>
          <a:r>
            <a:rPr lang="es-ES" sz="1100" b="0" i="0">
              <a:solidFill>
                <a:schemeClr val="tx1"/>
              </a:solidFill>
              <a:effectLst/>
              <a:latin typeface="Times New Roman" panose="02020603050405020304" pitchFamily="18" charset="0"/>
              <a:ea typeface="+mn-ea"/>
              <a:cs typeface="Times New Roman" panose="02020603050405020304" pitchFamily="18" charset="0"/>
            </a:rPr>
            <a:t>de modificación del Régimen Económico y Fiscal de Canarias, con efectos desde el día 1 de enero de 2015, la aplicación de los beneficios fiscales que tengan la consideración de ayudas regionales al funcionamiento,</a:t>
          </a:r>
          <a:r>
            <a:rPr lang="es-ES" sz="1100" b="0" i="0" baseline="0">
              <a:solidFill>
                <a:schemeClr val="tx1"/>
              </a:solidFill>
              <a:effectLst/>
              <a:latin typeface="Times New Roman" panose="02020603050405020304" pitchFamily="18" charset="0"/>
              <a:ea typeface="+mn-ea"/>
              <a:cs typeface="Times New Roman" panose="02020603050405020304" pitchFamily="18" charset="0"/>
            </a:rPr>
            <a:t> para elevar al 30% el límite del volumén de negocios anua del beneficiario obtenido en las Islas Canarias.</a:t>
          </a:r>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pPr algn="just"/>
          <a:endParaRPr lang="es-ES" sz="1100">
            <a:latin typeface="Times New Roman" panose="02020603050405020304" pitchFamily="18" charset="0"/>
            <a:cs typeface="Times New Roman" panose="02020603050405020304" pitchFamily="18" charset="0"/>
          </a:endParaRPr>
        </a:p>
        <a:p>
          <a:r>
            <a:rPr lang="es-ES" sz="1100" b="1" i="0">
              <a:solidFill>
                <a:schemeClr val="tx1"/>
              </a:solidFill>
              <a:effectLst/>
              <a:latin typeface="Times New Roman" panose="02020603050405020304" pitchFamily="18" charset="0"/>
              <a:ea typeface="+mn-ea"/>
              <a:cs typeface="Times New Roman" panose="02020603050405020304" pitchFamily="18" charset="0"/>
            </a:rPr>
            <a:t>Dos. </a:t>
          </a:r>
          <a:r>
            <a:rPr lang="es-ES" sz="1100" b="0" i="0">
              <a:solidFill>
                <a:schemeClr val="tx1"/>
              </a:solidFill>
              <a:effectLst/>
              <a:latin typeface="Times New Roman" panose="02020603050405020304" pitchFamily="18" charset="0"/>
              <a:ea typeface="+mn-ea"/>
              <a:cs typeface="Times New Roman" panose="02020603050405020304" pitchFamily="18" charset="0"/>
            </a:rPr>
            <a:t>Se modifica la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disposición adicional cuarta del Real Decreto-ley 15/2014, de 19 de diciembre</a:t>
          </a:r>
          <a:r>
            <a:rPr lang="es-ES" sz="1100" b="0" i="0">
              <a:solidFill>
                <a:schemeClr val="tx1"/>
              </a:solidFill>
              <a:effectLst/>
              <a:latin typeface="Times New Roman" panose="02020603050405020304" pitchFamily="18" charset="0"/>
              <a:ea typeface="+mn-ea"/>
              <a:cs typeface="Times New Roman" panose="02020603050405020304" pitchFamily="18" charset="0"/>
            </a:rPr>
            <a:t>, de modificación del Régimen Económico y Fiscal de Canarias, que queda redactada en los siguientes términos:</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0" i="0">
              <a:solidFill>
                <a:schemeClr val="tx1"/>
              </a:solidFill>
              <a:effectLst/>
              <a:latin typeface="Times New Roman" panose="02020603050405020304" pitchFamily="18" charset="0"/>
              <a:ea typeface="+mn-ea"/>
              <a:cs typeface="Times New Roman" panose="02020603050405020304" pitchFamily="18" charset="0"/>
            </a:rPr>
            <a:t>Con respecto al Arbitrio sobre Importaciones y Entregas de Mercancías en Canarias, se modifica el método de cálculo de la base imponible a efectos de las ayudas de estado en las entregas interiores se computará el importe agregado del impuesto que se hubiera devengado en el ejercicio en caso de no haber resultado aplicable la exención en las entregas interiores establecida en el apartado 4 del artículo 2 de la Ley 4/2014, de 26 de junio, de la Comunidad Autónoma de Canarias.</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0" i="0">
              <a:solidFill>
                <a:schemeClr val="tx1"/>
              </a:solidFill>
              <a:effectLst/>
              <a:latin typeface="Times New Roman" panose="02020603050405020304" pitchFamily="18" charset="0"/>
              <a:ea typeface="+mn-ea"/>
              <a:cs typeface="Times New Roman" panose="02020603050405020304" pitchFamily="18" charset="0"/>
            </a:rPr>
            <a:t>La cuantificación del importe agregado de dicho impuesto se realizará aplicando el tipo impositivo correspondiente a la base imponible que resulte de la aplicación de lo dispuesto en la regla 2.ª del apartado 1 del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artículo 23 de la Ley 20/1991, de 7 de junio</a:t>
          </a:r>
          <a:r>
            <a:rPr lang="es-ES" sz="1100" b="0" i="0">
              <a:solidFill>
                <a:schemeClr val="tx1"/>
              </a:solidFill>
              <a:effectLst/>
              <a:latin typeface="Times New Roman" panose="02020603050405020304" pitchFamily="18" charset="0"/>
              <a:ea typeface="+mn-ea"/>
              <a:cs typeface="Times New Roman" panose="02020603050405020304" pitchFamily="18" charset="0"/>
            </a:rPr>
            <a:t>, de modificación de los aspectos fiscales del Régimen Económico y Fiscal de Canarias, minorado:</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1" i="0">
              <a:solidFill>
                <a:schemeClr val="tx1"/>
              </a:solidFill>
              <a:effectLst/>
              <a:latin typeface="Times New Roman" panose="02020603050405020304" pitchFamily="18" charset="0"/>
              <a:ea typeface="+mn-ea"/>
              <a:cs typeface="Times New Roman" panose="02020603050405020304" pitchFamily="18" charset="0"/>
            </a:rPr>
            <a:t>a) </a:t>
          </a:r>
          <a:r>
            <a:rPr lang="es-ES" sz="1100" b="0" i="0">
              <a:solidFill>
                <a:schemeClr val="tx1"/>
              </a:solidFill>
              <a:effectLst/>
              <a:latin typeface="Times New Roman" panose="02020603050405020304" pitchFamily="18" charset="0"/>
              <a:ea typeface="+mn-ea"/>
              <a:cs typeface="Times New Roman" panose="02020603050405020304" pitchFamily="18" charset="0"/>
            </a:rPr>
            <a:t>por el importe de las cuotas del Arbitrio que hayan soportado en las adquisiciones o importaciones realizadas en el ejercicio por las que hubieran tenido derecho a la devolución conforme al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artículo 85 de la Ley 20/1991, de 7 de junio</a:t>
          </a:r>
          <a:r>
            <a:rPr lang="es-ES" sz="1100" b="0" i="0">
              <a:solidFill>
                <a:schemeClr val="tx1"/>
              </a:solidFill>
              <a:effectLst/>
              <a:latin typeface="Times New Roman" panose="02020603050405020304" pitchFamily="18" charset="0"/>
              <a:ea typeface="+mn-ea"/>
              <a:cs typeface="Times New Roman" panose="02020603050405020304" pitchFamily="18" charset="0"/>
            </a:rPr>
            <a:t>;</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1" i="0">
              <a:solidFill>
                <a:schemeClr val="tx1"/>
              </a:solidFill>
              <a:effectLst/>
              <a:latin typeface="Times New Roman" panose="02020603050405020304" pitchFamily="18" charset="0"/>
              <a:ea typeface="+mn-ea"/>
              <a:cs typeface="Times New Roman" panose="02020603050405020304" pitchFamily="18" charset="0"/>
            </a:rPr>
            <a:t>b) </a:t>
          </a:r>
          <a:r>
            <a:rPr lang="es-ES" sz="1100" b="0" i="0">
              <a:solidFill>
                <a:schemeClr val="tx1"/>
              </a:solidFill>
              <a:effectLst/>
              <a:latin typeface="Times New Roman" panose="02020603050405020304" pitchFamily="18" charset="0"/>
              <a:ea typeface="+mn-ea"/>
              <a:cs typeface="Times New Roman" panose="02020603050405020304" pitchFamily="18" charset="0"/>
            </a:rPr>
            <a:t>y por el importe de las cuotas que hubieran soportado en las adquisiciones de bienes cuyas entregas interiores hayan estado exentas del Arbitrio de acuerdo con el artículo 2.4 de la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Ley 4/2014</a:t>
          </a:r>
          <a:r>
            <a:rPr lang="es-ES" sz="1100" b="0" i="0">
              <a:solidFill>
                <a:schemeClr val="tx1"/>
              </a:solidFill>
              <a:effectLst/>
              <a:latin typeface="Times New Roman" panose="02020603050405020304" pitchFamily="18" charset="0"/>
              <a:ea typeface="+mn-ea"/>
              <a:cs typeface="Times New Roman" panose="02020603050405020304" pitchFamily="18" charset="0"/>
            </a:rPr>
            <a:t>, cuantificadas también de acuerdo con la regla 2.ª del apartado 1 del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artículo 23 de la Ley 20/1991</a:t>
          </a:r>
          <a:r>
            <a:rPr lang="es-ES" sz="1100" b="0" i="0">
              <a:solidFill>
                <a:schemeClr val="tx1"/>
              </a:solidFill>
              <a:effectLst/>
              <a:latin typeface="Times New Roman" panose="02020603050405020304" pitchFamily="18" charset="0"/>
              <a:ea typeface="+mn-ea"/>
              <a:cs typeface="Times New Roman" panose="02020603050405020304" pitchFamily="18" charset="0"/>
            </a:rPr>
            <a:t>.</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0" i="0">
              <a:solidFill>
                <a:schemeClr val="tx1"/>
              </a:solidFill>
              <a:effectLst/>
              <a:latin typeface="Times New Roman" panose="02020603050405020304" pitchFamily="18" charset="0"/>
              <a:ea typeface="+mn-ea"/>
              <a:cs typeface="Times New Roman" panose="02020603050405020304" pitchFamily="18" charset="0"/>
            </a:rPr>
            <a:t>Reglamentariamente se dictarán las normas necesarias para el desarrollo y aplicación de lo establecido en esta disposición adicional, y, en particular, las de atribución de la competencia para la realización del control al que la misma se refiere.»</a:t>
          </a:r>
        </a:p>
        <a:p>
          <a:pPr algn="just"/>
          <a:endParaRPr lang="es-ES" sz="1100">
            <a:latin typeface="Times New Roman" panose="02020603050405020304" pitchFamily="18" charset="0"/>
            <a:cs typeface="Times New Roman" panose="02020603050405020304" pitchFamily="18" charset="0"/>
          </a:endParaRPr>
        </a:p>
      </xdr:txBody>
    </xdr:sp>
    <xdr:clientData/>
  </xdr:oneCellAnchor>
  <xdr:twoCellAnchor>
    <xdr:from>
      <xdr:col>3</xdr:col>
      <xdr:colOff>19050</xdr:colOff>
      <xdr:row>99</xdr:row>
      <xdr:rowOff>66674</xdr:rowOff>
    </xdr:from>
    <xdr:to>
      <xdr:col>16</xdr:col>
      <xdr:colOff>914400</xdr:colOff>
      <xdr:row>135</xdr:row>
      <xdr:rowOff>95250</xdr:rowOff>
    </xdr:to>
    <xdr:sp macro="" textlink="">
      <xdr:nvSpPr>
        <xdr:cNvPr id="5" name="CuadroTexto 4">
          <a:extLst>
            <a:ext uri="{FF2B5EF4-FFF2-40B4-BE49-F238E27FC236}">
              <a16:creationId xmlns:a16="http://schemas.microsoft.com/office/drawing/2014/main" id="{AE3483F4-F777-49CB-BD49-F28A47588544}"/>
            </a:ext>
          </a:extLst>
        </xdr:cNvPr>
        <xdr:cNvSpPr txBox="1"/>
      </xdr:nvSpPr>
      <xdr:spPr>
        <a:xfrm>
          <a:off x="685800" y="16449674"/>
          <a:ext cx="7610475" cy="68865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600" b="1">
              <a:solidFill>
                <a:srgbClr val="FF0000"/>
              </a:solidFill>
              <a:effectLst/>
              <a:latin typeface="+mn-lt"/>
              <a:ea typeface="+mn-ea"/>
              <a:cs typeface="+mn-cs"/>
            </a:rPr>
            <a:t>Real Decreto 436/2024 de Modificación de las ayudas fiscales del REF a las producciones cinematográficas y audiovisuales en Canarias:</a:t>
          </a:r>
        </a:p>
        <a:p>
          <a:endParaRPr lang="es-ES" sz="1100">
            <a:solidFill>
              <a:schemeClr val="dk1"/>
            </a:solidFill>
            <a:effectLst/>
            <a:latin typeface="+mn-lt"/>
            <a:ea typeface="+mn-ea"/>
            <a:cs typeface="+mn-cs"/>
          </a:endParaRPr>
        </a:p>
        <a:p>
          <a:r>
            <a:rPr lang="es-ES" sz="1100" b="1">
              <a:solidFill>
                <a:schemeClr val="dk1"/>
              </a:solidFill>
              <a:effectLst/>
              <a:latin typeface="+mn-lt"/>
              <a:ea typeface="+mn-ea"/>
              <a:cs typeface="+mn-cs"/>
            </a:rPr>
            <a:t>El efecto más importante de estas modificaciones es la desaparición del límite conjunto anual para todas las producciones de 50 millones de euros, para pasar a un sistema de límite individual por producción, como ayuda regional al funcionamiento.</a:t>
          </a:r>
        </a:p>
        <a:p>
          <a:endParaRPr lang="es-ES" sz="1100">
            <a:solidFill>
              <a:schemeClr val="dk1"/>
            </a:solidFill>
            <a:effectLst/>
            <a:latin typeface="+mn-lt"/>
            <a:ea typeface="+mn-ea"/>
            <a:cs typeface="+mn-cs"/>
          </a:endParaRPr>
        </a:p>
        <a:p>
          <a:r>
            <a:rPr lang="es-ES" sz="1100">
              <a:solidFill>
                <a:schemeClr val="dk1"/>
              </a:solidFill>
              <a:effectLst/>
              <a:latin typeface="+mn-lt"/>
              <a:ea typeface="+mn-ea"/>
              <a:cs typeface="+mn-cs"/>
            </a:rPr>
            <a:t>El </a:t>
          </a:r>
          <a:r>
            <a:rPr lang="es-ES" sz="1100">
              <a:solidFill>
                <a:schemeClr val="dk1"/>
              </a:solidFill>
              <a:effectLst/>
              <a:latin typeface="+mn-lt"/>
              <a:ea typeface="+mn-ea"/>
              <a:cs typeface="+mn-cs"/>
              <a:hlinkClick xmlns:r="http://schemas.openxmlformats.org/officeDocument/2006/relationships" r:id=""/>
            </a:rPr>
            <a:t>Real Decreto 436/2024 publicado en el BOE de 1 de mayo de 2024</a:t>
          </a:r>
          <a:r>
            <a:rPr lang="es-ES" sz="1100">
              <a:solidFill>
                <a:schemeClr val="dk1"/>
              </a:solidFill>
              <a:effectLst/>
              <a:latin typeface="+mn-lt"/>
              <a:ea typeface="+mn-ea"/>
              <a:cs typeface="+mn-cs"/>
            </a:rPr>
            <a:t>, ha introducido importantes modificaciones en la aplicación de las deducciones en Canarias para las producciones cinematográficas o audiovisuales en dicho territorio.</a:t>
          </a:r>
        </a:p>
        <a:p>
          <a:endParaRPr lang="es-ES" sz="1100">
            <a:solidFill>
              <a:schemeClr val="dk1"/>
            </a:solidFill>
            <a:effectLst/>
            <a:latin typeface="+mn-lt"/>
            <a:ea typeface="+mn-ea"/>
            <a:cs typeface="+mn-cs"/>
          </a:endParaRPr>
        </a:p>
        <a:p>
          <a:r>
            <a:rPr lang="es-ES" sz="1100">
              <a:solidFill>
                <a:schemeClr val="dk1"/>
              </a:solidFill>
              <a:effectLst/>
              <a:latin typeface="+mn-lt"/>
              <a:ea typeface="+mn-ea"/>
              <a:cs typeface="+mn-cs"/>
            </a:rPr>
            <a:t>En concreto, a través de esta norma se ha modificado el Reglamento de desarrollo de la Ley 19/1994, de 6 de julio, de modificación del Régimen Económico y Fiscal de Canarias (REF), en lo relativo a los incentivos fiscales en la imposición indirecta, la reserva para inversiones en Canarias y la Zona Especial Canaria, aprobado por Real Decreto 1758/2007, de 28 de diciembre, en materia de categorías de ayudas de Estado.</a:t>
          </a:r>
        </a:p>
        <a:p>
          <a:endParaRPr lang="es-ES" sz="1100">
            <a:solidFill>
              <a:schemeClr val="dk1"/>
            </a:solidFill>
            <a:effectLst/>
            <a:latin typeface="+mn-lt"/>
            <a:ea typeface="+mn-ea"/>
            <a:cs typeface="+mn-cs"/>
          </a:endParaRPr>
        </a:p>
        <a:p>
          <a:r>
            <a:rPr lang="es-ES" sz="1100">
              <a:solidFill>
                <a:schemeClr val="dk1"/>
              </a:solidFill>
              <a:effectLst/>
              <a:latin typeface="+mn-lt"/>
              <a:ea typeface="+mn-ea"/>
              <a:cs typeface="+mn-cs"/>
            </a:rPr>
            <a:t>En particular:</a:t>
          </a:r>
        </a:p>
        <a:p>
          <a:endParaRPr lang="es-ES" sz="1100">
            <a:solidFill>
              <a:schemeClr val="dk1"/>
            </a:solidFill>
            <a:effectLst/>
            <a:latin typeface="+mn-lt"/>
            <a:ea typeface="+mn-ea"/>
            <a:cs typeface="+mn-cs"/>
          </a:endParaRPr>
        </a:p>
        <a:p>
          <a:pPr lvl="0"/>
          <a:r>
            <a:rPr lang="es-ES" sz="1100" b="1">
              <a:solidFill>
                <a:schemeClr val="dk1"/>
              </a:solidFill>
              <a:effectLst/>
              <a:latin typeface="+mn-lt"/>
              <a:ea typeface="+mn-ea"/>
              <a:cs typeface="+mn-cs"/>
            </a:rPr>
            <a:t>Se modifica el artículo 36 </a:t>
          </a:r>
          <a:r>
            <a:rPr lang="es-ES" sz="1100">
              <a:solidFill>
                <a:schemeClr val="dk1"/>
              </a:solidFill>
              <a:effectLst/>
              <a:latin typeface="+mn-lt"/>
              <a:ea typeface="+mn-ea"/>
              <a:cs typeface="+mn-cs"/>
            </a:rPr>
            <a:t>del citado Reglamento, </a:t>
          </a:r>
          <a:r>
            <a:rPr lang="es-ES" sz="1100" b="1">
              <a:solidFill>
                <a:schemeClr val="dk1"/>
              </a:solidFill>
              <a:effectLst/>
              <a:latin typeface="+mn-lt"/>
              <a:ea typeface="+mn-ea"/>
              <a:cs typeface="+mn-cs"/>
            </a:rPr>
            <a:t>con el fin de categorizar como ayuda regional de funcionamiento el diferencial de deducción aplicable por la realización de producciones cinematográficas o audiovisuales en Canarias.</a:t>
          </a:r>
        </a:p>
        <a:p>
          <a:pPr lvl="0"/>
          <a:endParaRPr lang="es-ES" sz="1100">
            <a:solidFill>
              <a:schemeClr val="dk1"/>
            </a:solidFill>
            <a:effectLst/>
            <a:latin typeface="+mn-lt"/>
            <a:ea typeface="+mn-ea"/>
            <a:cs typeface="+mn-cs"/>
          </a:endParaRPr>
        </a:p>
        <a:p>
          <a:pPr lvl="0"/>
          <a:r>
            <a:rPr lang="es-ES" sz="1100" b="1">
              <a:solidFill>
                <a:schemeClr val="dk1"/>
              </a:solidFill>
              <a:effectLst/>
              <a:latin typeface="+mn-lt"/>
              <a:ea typeface="+mn-ea"/>
              <a:cs typeface="+mn-cs"/>
            </a:rPr>
            <a:t>Se modifica el artículo 37 </a:t>
          </a:r>
          <a:r>
            <a:rPr lang="es-ES" sz="1100">
              <a:solidFill>
                <a:schemeClr val="dk1"/>
              </a:solidFill>
              <a:effectLst/>
              <a:latin typeface="+mn-lt"/>
              <a:ea typeface="+mn-ea"/>
              <a:cs typeface="+mn-cs"/>
            </a:rPr>
            <a:t>del Reglamento, </a:t>
          </a:r>
          <a:r>
            <a:rPr lang="es-ES" sz="1100" b="1">
              <a:solidFill>
                <a:schemeClr val="dk1"/>
              </a:solidFill>
              <a:effectLst/>
              <a:latin typeface="+mn-lt"/>
              <a:ea typeface="+mn-ea"/>
              <a:cs typeface="+mn-cs"/>
            </a:rPr>
            <a:t>para establecer que la referida ayuda regional de funcionamiento se computará por diferencia entre la deducción que resulte de la aplicación del régimen fiscal especial de Canarias y la que hubiera sido de aplicación conforme al régimen general del Impuesto sobre Sociedades </a:t>
          </a:r>
          <a:r>
            <a:rPr lang="es-ES" sz="1100">
              <a:solidFill>
                <a:schemeClr val="dk1"/>
              </a:solidFill>
              <a:effectLst/>
              <a:latin typeface="+mn-lt"/>
              <a:ea typeface="+mn-ea"/>
              <a:cs typeface="+mn-cs"/>
            </a:rPr>
            <a:t>o del Impuesto sobre la Renta de las Personas Físicas.</a:t>
          </a:r>
        </a:p>
        <a:p>
          <a:pPr lvl="0"/>
          <a:endParaRPr lang="es-ES" sz="1100">
            <a:solidFill>
              <a:schemeClr val="dk1"/>
            </a:solidFill>
            <a:effectLst/>
            <a:latin typeface="+mn-lt"/>
            <a:ea typeface="+mn-ea"/>
            <a:cs typeface="+mn-cs"/>
          </a:endParaRPr>
        </a:p>
        <a:p>
          <a:pPr lvl="0"/>
          <a:r>
            <a:rPr lang="es-ES" sz="1100" b="0">
              <a:solidFill>
                <a:schemeClr val="dk1"/>
              </a:solidFill>
              <a:effectLst/>
              <a:latin typeface="+mn-lt"/>
              <a:ea typeface="+mn-ea"/>
              <a:cs typeface="+mn-cs"/>
            </a:rPr>
            <a:t>Finalmente, </a:t>
          </a:r>
          <a:r>
            <a:rPr lang="es-ES" sz="1100" b="1">
              <a:solidFill>
                <a:schemeClr val="dk1"/>
              </a:solidFill>
              <a:effectLst/>
              <a:latin typeface="+mn-lt"/>
              <a:ea typeface="+mn-ea"/>
              <a:cs typeface="+mn-cs"/>
            </a:rPr>
            <a:t>se modifica el artículo 38 </a:t>
          </a:r>
          <a:r>
            <a:rPr lang="es-ES" sz="1100">
              <a:solidFill>
                <a:schemeClr val="dk1"/>
              </a:solidFill>
              <a:effectLst/>
              <a:latin typeface="+mn-lt"/>
              <a:ea typeface="+mn-ea"/>
              <a:cs typeface="+mn-cs"/>
            </a:rPr>
            <a:t>del mencionado Reglamento</a:t>
          </a:r>
          <a:r>
            <a:rPr lang="es-ES" sz="1100" b="1">
              <a:solidFill>
                <a:schemeClr val="dk1"/>
              </a:solidFill>
              <a:effectLst/>
              <a:latin typeface="+mn-lt"/>
              <a:ea typeface="+mn-ea"/>
              <a:cs typeface="+mn-cs"/>
            </a:rPr>
            <a:t>, a efectos de cuantificar el límite de acumulación de ayudas referidas a la deducción por inversiones en producciones cinematográficas y series audiovisuales realizadas en Canarias, teniendo en cuenta su nueva categorización como ayuda regional de funcionamiento y no como ayuda sectorial (como ocurría hasta ahora), eliminándose además el límite conjunto acumulado de 50 millones de euros anuales para las ayudas obtenidas por todas las producciones.</a:t>
          </a:r>
          <a:r>
            <a:rPr lang="es-ES" sz="1100">
              <a:solidFill>
                <a:schemeClr val="dk1"/>
              </a:solidFill>
              <a:effectLst/>
              <a:latin typeface="+mn-lt"/>
              <a:ea typeface="+mn-ea"/>
              <a:cs typeface="+mn-cs"/>
            </a:rPr>
            <a:t> Así, </a:t>
          </a:r>
          <a:r>
            <a:rPr lang="es-ES" sz="1100" b="1">
              <a:solidFill>
                <a:schemeClr val="dk1"/>
              </a:solidFill>
              <a:effectLst/>
              <a:latin typeface="+mn-lt"/>
              <a:ea typeface="+mn-ea"/>
              <a:cs typeface="+mn-cs"/>
            </a:rPr>
            <a:t>se computará como volumen de negocios del beneficiario de la ayuda (sobre el que calcular el límite de acumulación de ayuda) el coste total de la producción y los gastos para la obtención de copias y gastos de publicidad y promoción a cargo del productor hasta el límite para ambos del 40% del oste de producción, en el caso de las producciones españolas de largometrajes y cortometrajes cinematográficos y de series audiovisuales de ficción, animación o documental a que se refiere el apartado 1 del artículo 36 de la Ley 27/2014, de 27 de noviembre, del Impuesto sobre Sociedades (LIS), siempre que la producción cuente con el correspondiente certificado de obra audiovisual canaria; </a:t>
          </a:r>
          <a:r>
            <a:rPr lang="es-ES" sz="1100">
              <a:solidFill>
                <a:schemeClr val="dk1"/>
              </a:solidFill>
              <a:effectLst/>
              <a:latin typeface="+mn-lt"/>
              <a:ea typeface="+mn-ea"/>
              <a:cs typeface="+mn-cs"/>
            </a:rPr>
            <a:t>en el caso de </a:t>
          </a:r>
          <a:r>
            <a:rPr lang="es-ES" sz="1100" b="1">
              <a:solidFill>
                <a:schemeClr val="dk1"/>
              </a:solidFill>
              <a:effectLst/>
              <a:latin typeface="+mn-lt"/>
              <a:ea typeface="+mn-ea"/>
              <a:cs typeface="+mn-cs"/>
            </a:rPr>
            <a:t>producciones extranjeras de largometrajes cinematográficos o de obras audiovisuales a que se refiere el apartado 2 del artículo 36 de la LIS se tendrán en cuenta los gastos realizados en territorio canario que estén directamente relacionados con la producción.</a:t>
          </a:r>
        </a:p>
        <a:p>
          <a:pPr lvl="0"/>
          <a:endParaRPr lang="es-ES" sz="1100">
            <a:solidFill>
              <a:schemeClr val="dk1"/>
            </a:solidFill>
            <a:effectLst/>
            <a:latin typeface="+mn-lt"/>
            <a:ea typeface="+mn-ea"/>
            <a:cs typeface="+mn-cs"/>
          </a:endParaRPr>
        </a:p>
        <a:p>
          <a:r>
            <a:rPr lang="es-ES" sz="1100">
              <a:solidFill>
                <a:schemeClr val="dk1"/>
              </a:solidFill>
              <a:effectLst/>
              <a:latin typeface="+mn-lt"/>
              <a:ea typeface="+mn-ea"/>
              <a:cs typeface="+mn-cs"/>
            </a:rPr>
            <a:t>Finalmente, </a:t>
          </a:r>
          <a:r>
            <a:rPr lang="es-ES" sz="1100" b="1">
              <a:solidFill>
                <a:schemeClr val="dk1"/>
              </a:solidFill>
              <a:effectLst/>
              <a:latin typeface="+mn-lt"/>
              <a:ea typeface="+mn-ea"/>
              <a:cs typeface="+mn-cs"/>
            </a:rPr>
            <a:t>se establece que estas modificaciones producirán efectos para los períodos impositivos iniciados a partir del 1 de enero de 2022.</a:t>
          </a:r>
        </a:p>
        <a:p>
          <a:endParaRPr lang="es-ES" sz="1100"/>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1</xdr:col>
      <xdr:colOff>66675</xdr:colOff>
      <xdr:row>17</xdr:row>
      <xdr:rowOff>85725</xdr:rowOff>
    </xdr:from>
    <xdr:ext cx="7019925" cy="2000250"/>
    <xdr:sp macro="" textlink="">
      <xdr:nvSpPr>
        <xdr:cNvPr id="4" name="CuadroTexto 3">
          <a:extLst>
            <a:ext uri="{FF2B5EF4-FFF2-40B4-BE49-F238E27FC236}">
              <a16:creationId xmlns:a16="http://schemas.microsoft.com/office/drawing/2014/main" id="{44CC1E03-DA7B-4B70-860C-41A64D87E9CF}"/>
            </a:ext>
          </a:extLst>
        </xdr:cNvPr>
        <xdr:cNvSpPr txBox="1"/>
      </xdr:nvSpPr>
      <xdr:spPr>
        <a:xfrm>
          <a:off x="257175" y="11134725"/>
          <a:ext cx="7019925" cy="2000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ES_tradnl" sz="1100" b="1">
              <a:solidFill>
                <a:schemeClr val="tx1"/>
              </a:solidFill>
              <a:effectLst/>
              <a:latin typeface="+mn-lt"/>
              <a:ea typeface="+mn-ea"/>
              <a:cs typeface="+mn-cs"/>
            </a:rPr>
            <a:t>RESERVA DE CAPITALIZACIÓN: </a:t>
          </a:r>
          <a:r>
            <a:rPr lang="es-ES_tradnl" sz="1100">
              <a:solidFill>
                <a:schemeClr val="tx1"/>
              </a:solidFill>
              <a:effectLst/>
              <a:latin typeface="+mn-lt"/>
              <a:ea typeface="+mn-ea"/>
              <a:cs typeface="+mn-cs"/>
            </a:rPr>
            <a:t>A partir del ejercicio 2015, todo tipo de sociedades, dotando esta reserva, pueden reducir la Base Imponible hasta el 10% </a:t>
          </a:r>
          <a:r>
            <a:rPr lang="es-ES_tradnl" sz="1100" b="1">
              <a:solidFill>
                <a:srgbClr val="FF0000"/>
              </a:solidFill>
              <a:effectLst/>
              <a:latin typeface="+mn-lt"/>
              <a:ea typeface="+mn-ea"/>
              <a:cs typeface="+mn-cs"/>
            </a:rPr>
            <a:t>(15% en 2004 s/</a:t>
          </a:r>
          <a:r>
            <a:rPr lang="es-ES_tradnl" sz="1100" b="1" baseline="0">
              <a:solidFill>
                <a:srgbClr val="FF0000"/>
              </a:solidFill>
              <a:effectLst/>
              <a:latin typeface="+mn-lt"/>
              <a:ea typeface="+mn-ea"/>
              <a:cs typeface="+mn-cs"/>
            </a:rPr>
            <a:t> RDL 4/2024, 20% en 2005, o 23%, 26,5% o 30% en función del incremento de la plantilla media del ejercicio con repecto a la del anterior s/Ley 7/2024) </a:t>
          </a:r>
          <a:r>
            <a:rPr lang="es-ES_tradnl" sz="1100">
              <a:solidFill>
                <a:schemeClr val="tx1"/>
              </a:solidFill>
              <a:effectLst/>
              <a:latin typeface="+mn-lt"/>
              <a:ea typeface="+mn-ea"/>
              <a:cs typeface="+mn-cs"/>
            </a:rPr>
            <a:t>del incremento de los fondos propios (Beneficios del ejercicio anterior que no hayan sido objeto de distribución), </a:t>
          </a:r>
          <a:r>
            <a:rPr lang="es-ES_tradnl" sz="1100" b="1">
              <a:solidFill>
                <a:srgbClr val="0000FF"/>
              </a:solidFill>
              <a:effectLst/>
              <a:latin typeface="+mn-lt"/>
              <a:ea typeface="+mn-ea"/>
              <a:cs typeface="+mn-cs"/>
            </a:rPr>
            <a:t>con el límite del </a:t>
          </a:r>
          <a:r>
            <a:rPr lang="es-ES_tradnl" sz="1100" b="1">
              <a:solidFill>
                <a:srgbClr val="FF0000"/>
              </a:solidFill>
              <a:effectLst/>
              <a:latin typeface="+mn-lt"/>
              <a:ea typeface="+mn-ea"/>
              <a:cs typeface="+mn-cs"/>
            </a:rPr>
            <a:t>10%</a:t>
          </a:r>
          <a:r>
            <a:rPr lang="es-ES_tradnl" sz="1100" b="1">
              <a:solidFill>
                <a:srgbClr val="0000FF"/>
              </a:solidFill>
              <a:effectLst/>
              <a:latin typeface="+mn-lt"/>
              <a:ea typeface="+mn-ea"/>
              <a:cs typeface="+mn-cs"/>
            </a:rPr>
            <a:t> de la Base Imponible positiva previa, menos la compensación de BINs (Art. 25 de la Ley 27/2004). </a:t>
          </a:r>
          <a:r>
            <a:rPr lang="es-ES_tradnl" sz="1100">
              <a:solidFill>
                <a:schemeClr val="tx1"/>
              </a:solidFill>
              <a:effectLst/>
              <a:latin typeface="+mn-lt"/>
              <a:ea typeface="+mn-ea"/>
              <a:cs typeface="+mn-cs"/>
            </a:rPr>
            <a:t>En caso de insuficiencia de Base Imponible, el exceso de la reducción se puede aplicar en los 2 años inmediatos y sucesivos, respetando el mismo límite del 10%. Los únicos requisitos formales son: a) Que se mantenga el incremento de los fondos propios durante 5 años </a:t>
          </a:r>
          <a:r>
            <a:rPr lang="es-ES_tradnl" sz="1100" b="1">
              <a:solidFill>
                <a:srgbClr val="FF0000"/>
              </a:solidFill>
              <a:effectLst/>
              <a:latin typeface="+mn-lt"/>
              <a:ea typeface="+mn-ea"/>
              <a:cs typeface="+mn-cs"/>
            </a:rPr>
            <a:t>(3</a:t>
          </a:r>
          <a:r>
            <a:rPr lang="es-ES_tradnl" sz="1100" b="1" baseline="0">
              <a:solidFill>
                <a:srgbClr val="FF0000"/>
              </a:solidFill>
              <a:effectLst/>
              <a:latin typeface="+mn-lt"/>
              <a:ea typeface="+mn-ea"/>
              <a:cs typeface="+mn-cs"/>
            </a:rPr>
            <a:t> años </a:t>
          </a:r>
          <a:r>
            <a:rPr lang="es-ES_tradnl" sz="1100" b="1">
              <a:solidFill>
                <a:srgbClr val="FF0000"/>
              </a:solidFill>
              <a:effectLst/>
              <a:latin typeface="+mn-lt"/>
              <a:ea typeface="+mn-ea"/>
              <a:cs typeface="+mn-cs"/>
            </a:rPr>
            <a:t>a partir del 1 de enero de 2024 s/</a:t>
          </a:r>
          <a:r>
            <a:rPr lang="es-ES_tradnl" sz="1100" b="1" baseline="0">
              <a:solidFill>
                <a:srgbClr val="FF0000"/>
              </a:solidFill>
              <a:effectLst/>
              <a:latin typeface="+mn-lt"/>
              <a:ea typeface="+mn-ea"/>
              <a:cs typeface="+mn-cs"/>
            </a:rPr>
            <a:t> RDL 4/2024)</a:t>
          </a:r>
          <a:r>
            <a:rPr lang="es-ES_tradnl" sz="1100" b="1">
              <a:solidFill>
                <a:srgbClr val="FF0000"/>
              </a:solidFill>
              <a:effectLst/>
              <a:latin typeface="+mn-lt"/>
              <a:ea typeface="+mn-ea"/>
              <a:cs typeface="+mn-cs"/>
            </a:rPr>
            <a:t>,</a:t>
          </a:r>
          <a:r>
            <a:rPr lang="es-ES_tradnl" sz="1100">
              <a:solidFill>
                <a:schemeClr val="tx1"/>
              </a:solidFill>
              <a:effectLst/>
              <a:latin typeface="+mn-lt"/>
              <a:ea typeface="+mn-ea"/>
              <a:cs typeface="+mn-cs"/>
            </a:rPr>
            <a:t> salvo que existan pérdidas, y b) Que se mantenga la dotación a La Reserva de Capitalización, de forma indisponible, durante 5 años </a:t>
          </a:r>
          <a:r>
            <a:rPr lang="es-ES_tradnl" sz="1100" b="1">
              <a:solidFill>
                <a:srgbClr val="FF0000"/>
              </a:solidFill>
              <a:effectLst/>
              <a:latin typeface="+mn-lt"/>
              <a:ea typeface="+mn-ea"/>
              <a:cs typeface="+mn-cs"/>
            </a:rPr>
            <a:t>(3</a:t>
          </a:r>
          <a:r>
            <a:rPr lang="es-ES_tradnl" sz="1100" b="1" baseline="0">
              <a:solidFill>
                <a:srgbClr val="FF0000"/>
              </a:solidFill>
              <a:effectLst/>
              <a:latin typeface="+mn-lt"/>
              <a:ea typeface="+mn-ea"/>
              <a:cs typeface="+mn-cs"/>
            </a:rPr>
            <a:t> años </a:t>
          </a:r>
          <a:r>
            <a:rPr lang="es-ES_tradnl" sz="1100" b="1">
              <a:solidFill>
                <a:srgbClr val="FF0000"/>
              </a:solidFill>
              <a:effectLst/>
              <a:latin typeface="+mn-lt"/>
              <a:ea typeface="+mn-ea"/>
              <a:cs typeface="+mn-cs"/>
            </a:rPr>
            <a:t>a partir del 1 de enero de 2024 s/</a:t>
          </a:r>
          <a:r>
            <a:rPr lang="es-ES_tradnl" sz="1100" b="1" baseline="0">
              <a:solidFill>
                <a:srgbClr val="FF0000"/>
              </a:solidFill>
              <a:effectLst/>
              <a:latin typeface="+mn-lt"/>
              <a:ea typeface="+mn-ea"/>
              <a:cs typeface="+mn-cs"/>
            </a:rPr>
            <a:t> RDL 4/2024)</a:t>
          </a:r>
          <a:r>
            <a:rPr lang="es-ES_tradnl" sz="1100" b="1">
              <a:solidFill>
                <a:srgbClr val="FF0000"/>
              </a:solidFill>
              <a:effectLst/>
              <a:latin typeface="+mn-lt"/>
              <a:ea typeface="+mn-ea"/>
              <a:cs typeface="+mn-cs"/>
            </a:rPr>
            <a:t>,</a:t>
          </a:r>
          <a:r>
            <a:rPr lang="es-ES_tradnl" sz="1100">
              <a:solidFill>
                <a:srgbClr val="FF0000"/>
              </a:solidFill>
              <a:effectLst/>
              <a:latin typeface="+mn-lt"/>
              <a:ea typeface="+mn-ea"/>
              <a:cs typeface="+mn-cs"/>
            </a:rPr>
            <a:t> </a:t>
          </a:r>
          <a:r>
            <a:rPr lang="es-ES_tradnl" sz="1100">
              <a:solidFill>
                <a:schemeClr val="tx1"/>
              </a:solidFill>
              <a:effectLst/>
              <a:latin typeface="+mn-lt"/>
              <a:ea typeface="+mn-ea"/>
              <a:cs typeface="+mn-cs"/>
            </a:rPr>
            <a:t>en cuenta separada y título adecuado en el Balance. Por tanto no se exige ningún requisito de inversión. El incumplimiento supone la regularización, en el ejercicio en el que se incumpla, de las cantidades indebidamente reducidas, así como los correspondientes intereses de demora. </a:t>
          </a:r>
          <a:endParaRPr lang="es-ES" sz="1100"/>
        </a:p>
      </xdr:txBody>
    </xdr:sp>
    <xdr:clientData/>
  </xdr:oneCellAnchor>
  <xdr:oneCellAnchor>
    <xdr:from>
      <xdr:col>1</xdr:col>
      <xdr:colOff>123825</xdr:colOff>
      <xdr:row>27</xdr:row>
      <xdr:rowOff>180975</xdr:rowOff>
    </xdr:from>
    <xdr:ext cx="6848475" cy="4362450"/>
    <xdr:sp macro="" textlink="">
      <xdr:nvSpPr>
        <xdr:cNvPr id="5" name="2 CuadroTexto">
          <a:extLst>
            <a:ext uri="{FF2B5EF4-FFF2-40B4-BE49-F238E27FC236}">
              <a16:creationId xmlns:a16="http://schemas.microsoft.com/office/drawing/2014/main" id="{13B52456-745C-449F-AAD3-D46ACFFC8C49}"/>
            </a:ext>
          </a:extLst>
        </xdr:cNvPr>
        <xdr:cNvSpPr txBox="1"/>
      </xdr:nvSpPr>
      <xdr:spPr>
        <a:xfrm>
          <a:off x="314325" y="13554075"/>
          <a:ext cx="6848475" cy="436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algn="just" defTabSz="914400" eaLnBrk="1" fontAlgn="auto" latinLnBrk="0" hangingPunct="1">
            <a:lnSpc>
              <a:spcPct val="100000"/>
            </a:lnSpc>
            <a:spcBef>
              <a:spcPts val="0"/>
            </a:spcBef>
            <a:spcAft>
              <a:spcPts val="0"/>
            </a:spcAft>
            <a:buClrTx/>
            <a:buSzTx/>
            <a:buFontTx/>
            <a:buNone/>
            <a:tabLst/>
            <a:defRPr/>
          </a:pPr>
          <a:r>
            <a:rPr lang="es-ES" sz="1100" b="1" i="1">
              <a:solidFill>
                <a:schemeClr val="tx1"/>
              </a:solidFill>
              <a:effectLst/>
              <a:latin typeface="+mn-lt"/>
              <a:ea typeface="+mn-ea"/>
              <a:cs typeface="+mn-cs"/>
            </a:rPr>
            <a:t>INCREMENTO</a:t>
          </a:r>
          <a:r>
            <a:rPr lang="es-ES" sz="1100" b="1" i="1" baseline="0">
              <a:solidFill>
                <a:schemeClr val="tx1"/>
              </a:solidFill>
              <a:effectLst/>
              <a:latin typeface="+mn-lt"/>
              <a:ea typeface="+mn-ea"/>
              <a:cs typeface="+mn-cs"/>
            </a:rPr>
            <a:t> DE LOS FONDOS PROPIOS:</a:t>
          </a:r>
        </a:p>
        <a:p>
          <a:pPr marL="0" marR="0" indent="0" algn="just" defTabSz="914400" eaLnBrk="1" fontAlgn="auto" latinLnBrk="0" hangingPunct="1">
            <a:lnSpc>
              <a:spcPct val="100000"/>
            </a:lnSpc>
            <a:spcBef>
              <a:spcPts val="0"/>
            </a:spcBef>
            <a:spcAft>
              <a:spcPts val="0"/>
            </a:spcAft>
            <a:buClrTx/>
            <a:buSzTx/>
            <a:buFontTx/>
            <a:buNone/>
            <a:tabLst/>
            <a:defRPr/>
          </a:pPr>
          <a:endParaRPr lang="es-ES" sz="1100" b="1" i="1">
            <a:solidFill>
              <a:schemeClr val="tx1"/>
            </a:solidFill>
            <a:effectLst/>
            <a:latin typeface="+mn-lt"/>
            <a:ea typeface="+mn-ea"/>
            <a:cs typeface="+mn-cs"/>
          </a:endParaRPr>
        </a:p>
        <a:p>
          <a:pPr marL="0" marR="0" indent="0" algn="just" defTabSz="914400" eaLnBrk="1" fontAlgn="auto" latinLnBrk="0" hangingPunct="1">
            <a:lnSpc>
              <a:spcPct val="100000"/>
            </a:lnSpc>
            <a:spcBef>
              <a:spcPts val="0"/>
            </a:spcBef>
            <a:spcAft>
              <a:spcPts val="0"/>
            </a:spcAft>
            <a:buClrTx/>
            <a:buSzTx/>
            <a:buFontTx/>
            <a:buNone/>
            <a:tabLst/>
            <a:defRPr/>
          </a:pPr>
          <a:r>
            <a:rPr lang="es-ES" sz="1100" i="1">
              <a:solidFill>
                <a:schemeClr val="tx1"/>
              </a:solidFill>
              <a:effectLst/>
              <a:latin typeface="+mn-lt"/>
              <a:ea typeface="+mn-ea"/>
              <a:cs typeface="+mn-cs"/>
            </a:rPr>
            <a:t>La reserva de capitalización dotada se tendrá en cuenta a los efectos de determinar el incremento de los fondos propios y el mantenimiento del tal incremento, de acuerdo con lo señalado en el artículo 25.2 de la LIS. Por lo tanto, la reserva de capitalización dotada formará parte de los fondos propios existentes al inicio y al final del ejercicio de la misma forma que el resto de partidas integrantes de tales fondos no excluidas a efectos de determinar su incremento y posterior mantenimiento del mismo.</a:t>
          </a:r>
        </a:p>
        <a:p>
          <a:pPr marL="0" marR="0" indent="0" algn="just" defTabSz="914400" eaLnBrk="1" fontAlgn="auto" latinLnBrk="0" hangingPunct="1">
            <a:lnSpc>
              <a:spcPct val="100000"/>
            </a:lnSpc>
            <a:spcBef>
              <a:spcPts val="0"/>
            </a:spcBef>
            <a:spcAft>
              <a:spcPts val="0"/>
            </a:spcAft>
            <a:buClrTx/>
            <a:buSzTx/>
            <a:buFontTx/>
            <a:buNone/>
            <a:tabLst/>
            <a:defRPr/>
          </a:pPr>
          <a:endParaRPr lang="es-ES" sz="1100" i="1">
            <a:solidFill>
              <a:schemeClr val="tx1"/>
            </a:solidFill>
            <a:effectLst/>
            <a:latin typeface="+mn-lt"/>
            <a:ea typeface="+mn-ea"/>
            <a:cs typeface="+mn-cs"/>
          </a:endParaRPr>
        </a:p>
        <a:p>
          <a:pPr marL="0" marR="0" indent="0" algn="just" defTabSz="914400" eaLnBrk="1" fontAlgn="auto" latinLnBrk="0" hangingPunct="1">
            <a:lnSpc>
              <a:spcPct val="100000"/>
            </a:lnSpc>
            <a:spcBef>
              <a:spcPts val="0"/>
            </a:spcBef>
            <a:spcAft>
              <a:spcPts val="0"/>
            </a:spcAft>
            <a:buClrTx/>
            <a:buSzTx/>
            <a:buFontTx/>
            <a:buNone/>
            <a:tabLst/>
            <a:defRPr/>
          </a:pPr>
          <a:r>
            <a:rPr lang="es-ES" sz="1100" i="1">
              <a:solidFill>
                <a:schemeClr val="tx1"/>
              </a:solidFill>
              <a:effectLst/>
              <a:latin typeface="+mn-lt"/>
              <a:ea typeface="+mn-ea"/>
              <a:cs typeface="+mn-cs"/>
            </a:rPr>
            <a:t>Asimismo, se considerá incremento de los fondos propios, la Reserva para</a:t>
          </a:r>
          <a:r>
            <a:rPr lang="es-ES" sz="1100" i="1" baseline="0">
              <a:solidFill>
                <a:schemeClr val="tx1"/>
              </a:solidFill>
              <a:effectLst/>
              <a:latin typeface="+mn-lt"/>
              <a:ea typeface="+mn-ea"/>
              <a:cs typeface="+mn-cs"/>
            </a:rPr>
            <a:t> inversiones en Canarias y otras reservas</a:t>
          </a:r>
        </a:p>
        <a:p>
          <a:pPr marL="0" marR="0" indent="0" algn="just" defTabSz="914400" eaLnBrk="1" fontAlgn="auto" latinLnBrk="0" hangingPunct="1">
            <a:lnSpc>
              <a:spcPct val="100000"/>
            </a:lnSpc>
            <a:spcBef>
              <a:spcPts val="0"/>
            </a:spcBef>
            <a:spcAft>
              <a:spcPts val="0"/>
            </a:spcAft>
            <a:buClrTx/>
            <a:buSzTx/>
            <a:buFontTx/>
            <a:buNone/>
            <a:tabLst/>
            <a:defRPr/>
          </a:pPr>
          <a:r>
            <a:rPr lang="es-ES" sz="1100" i="1" baseline="0">
              <a:solidFill>
                <a:schemeClr val="tx1"/>
              </a:solidFill>
              <a:effectLst/>
              <a:latin typeface="+mn-lt"/>
              <a:ea typeface="+mn-ea"/>
              <a:cs typeface="+mn-cs"/>
            </a:rPr>
            <a:t>indisponibles cuando dejen de serlo.</a:t>
          </a:r>
        </a:p>
        <a:p>
          <a:pPr marL="0" marR="0" indent="0" algn="just" defTabSz="914400" eaLnBrk="1" fontAlgn="auto" latinLnBrk="0" hangingPunct="1">
            <a:lnSpc>
              <a:spcPct val="100000"/>
            </a:lnSpc>
            <a:spcBef>
              <a:spcPts val="0"/>
            </a:spcBef>
            <a:spcAft>
              <a:spcPts val="0"/>
            </a:spcAft>
            <a:buClrTx/>
            <a:buSzTx/>
            <a:buFontTx/>
            <a:buNone/>
            <a:tabLst/>
            <a:defRPr/>
          </a:pPr>
          <a:endParaRPr lang="es-ES" sz="1100" i="1" baseline="0">
            <a:solidFill>
              <a:schemeClr val="tx1"/>
            </a:solidFill>
            <a:effectLst/>
            <a:latin typeface="+mn-lt"/>
            <a:ea typeface="+mn-ea"/>
            <a:cs typeface="+mn-cs"/>
          </a:endParaRPr>
        </a:p>
        <a:p>
          <a:pPr marL="0" marR="0" indent="0" algn="just" defTabSz="914400" eaLnBrk="1" fontAlgn="auto" latinLnBrk="0" hangingPunct="1">
            <a:lnSpc>
              <a:spcPct val="100000"/>
            </a:lnSpc>
            <a:spcBef>
              <a:spcPts val="0"/>
            </a:spcBef>
            <a:spcAft>
              <a:spcPts val="0"/>
            </a:spcAft>
            <a:buClrTx/>
            <a:buSzTx/>
            <a:buFontTx/>
            <a:buNone/>
            <a:tabLst/>
            <a:defRPr/>
          </a:pPr>
          <a:r>
            <a:rPr lang="es-ES" sz="1100" i="1" baseline="0">
              <a:solidFill>
                <a:schemeClr val="tx1"/>
              </a:solidFill>
              <a:effectLst/>
              <a:latin typeface="+mn-lt"/>
              <a:ea typeface="+mn-ea"/>
              <a:cs typeface="+mn-cs"/>
            </a:rPr>
            <a:t>No afectará al incremento de los fondos propios del ejercicio, la distribución de beneficios con cargo al resultado del</a:t>
          </a:r>
        </a:p>
        <a:p>
          <a:pPr marL="0" marR="0" indent="0" algn="just" defTabSz="914400" eaLnBrk="1" fontAlgn="auto" latinLnBrk="0" hangingPunct="1">
            <a:lnSpc>
              <a:spcPct val="100000"/>
            </a:lnSpc>
            <a:spcBef>
              <a:spcPts val="0"/>
            </a:spcBef>
            <a:spcAft>
              <a:spcPts val="0"/>
            </a:spcAft>
            <a:buClrTx/>
            <a:buSzTx/>
            <a:buFontTx/>
            <a:buNone/>
            <a:tabLst/>
            <a:defRPr/>
          </a:pPr>
          <a:r>
            <a:rPr lang="es-ES" sz="1100" i="1" baseline="0">
              <a:solidFill>
                <a:schemeClr val="tx1"/>
              </a:solidFill>
              <a:effectLst/>
              <a:latin typeface="+mn-lt"/>
              <a:ea typeface="+mn-ea"/>
              <a:cs typeface="+mn-cs"/>
            </a:rPr>
            <a:t>propio ejercicio, y si afectará lsi a distribución se efectúa con cargo a reservas. No obstante, si afectará al  mantenimiento de los fondos propios.</a:t>
          </a:r>
          <a:endParaRPr lang="es-ES" sz="1100">
            <a:solidFill>
              <a:schemeClr val="tx1"/>
            </a:solidFill>
            <a:effectLst/>
            <a:latin typeface="+mn-lt"/>
            <a:ea typeface="+mn-ea"/>
            <a:cs typeface="+mn-cs"/>
          </a:endParaRPr>
        </a:p>
        <a:p>
          <a:pPr algn="just"/>
          <a:endParaRPr lang="es-ES" sz="1100"/>
        </a:p>
        <a:p>
          <a:pPr algn="just"/>
          <a:r>
            <a:rPr lang="es-ES" sz="1100"/>
            <a:t>No</a:t>
          </a:r>
          <a:r>
            <a:rPr lang="es-ES" sz="1100" baseline="0"/>
            <a:t> se tendrán en cuenta a efectos de incremento de los fondos propios:</a:t>
          </a:r>
        </a:p>
        <a:p>
          <a:pPr algn="just"/>
          <a:endParaRPr lang="es-ES" sz="1100" baseline="0"/>
        </a:p>
        <a:p>
          <a:pPr algn="just"/>
          <a:r>
            <a:rPr lang="es-ES" sz="1100" i="1" baseline="0"/>
            <a:t>- Las aportaciones de socios, sean o no, direrarias.</a:t>
          </a:r>
        </a:p>
        <a:p>
          <a:pPr algn="just"/>
          <a:r>
            <a:rPr lang="es-ES" sz="1100" i="1"/>
            <a:t>- Las ampliaciones de capital por compensación</a:t>
          </a:r>
          <a:r>
            <a:rPr lang="es-ES" sz="1100" i="1" baseline="0"/>
            <a:t> de créditos.</a:t>
          </a:r>
        </a:p>
        <a:p>
          <a:pPr algn="just"/>
          <a:r>
            <a:rPr lang="es-ES" sz="1100" i="1" baseline="0"/>
            <a:t>- La ampliación de fondos propios por operaciones con acciones propias o por fusión.</a:t>
          </a:r>
        </a:p>
        <a:p>
          <a:pPr algn="just"/>
          <a:r>
            <a:rPr lang="es-ES" sz="1100" i="1" baseline="0"/>
            <a:t>- La reserva legal hasta el 20% del capital social, las reservas estaturias y otras reservas obligatorias.</a:t>
          </a:r>
        </a:p>
        <a:p>
          <a:pPr algn="just"/>
          <a:r>
            <a:rPr lang="es-ES" sz="1100" i="1" baseline="0"/>
            <a:t>- La reserva de nivelación.</a:t>
          </a:r>
        </a:p>
        <a:p>
          <a:pPr algn="just"/>
          <a:r>
            <a:rPr lang="es-ES" sz="1100" i="1" baseline="0"/>
            <a:t>- La Reserva para inversiones en Canarias y en Baleares.</a:t>
          </a:r>
        </a:p>
        <a:p>
          <a:pPr algn="just"/>
          <a:r>
            <a:rPr lang="es-ES" sz="1100" i="1"/>
            <a:t>- La parte destinada</a:t>
          </a:r>
          <a:r>
            <a:rPr lang="es-ES" sz="1100" i="1" baseline="0"/>
            <a:t> obligatoriamente a la compensación de pérdidas de ejercicios anteriores.</a:t>
          </a:r>
        </a:p>
        <a:p>
          <a:pPr algn="just"/>
          <a:endParaRPr lang="es-ES" sz="1100" i="1"/>
        </a:p>
      </xdr:txBody>
    </xdr:sp>
    <xdr:clientData/>
  </xdr:oneCellAnchor>
  <xdr:twoCellAnchor>
    <xdr:from>
      <xdr:col>1</xdr:col>
      <xdr:colOff>200025</xdr:colOff>
      <xdr:row>35</xdr:row>
      <xdr:rowOff>47625</xdr:rowOff>
    </xdr:from>
    <xdr:to>
      <xdr:col>8</xdr:col>
      <xdr:colOff>857250</xdr:colOff>
      <xdr:row>42</xdr:row>
      <xdr:rowOff>76200</xdr:rowOff>
    </xdr:to>
    <xdr:sp macro="" textlink="">
      <xdr:nvSpPr>
        <xdr:cNvPr id="6" name="CuadroTexto 5">
          <a:extLst>
            <a:ext uri="{FF2B5EF4-FFF2-40B4-BE49-F238E27FC236}">
              <a16:creationId xmlns:a16="http://schemas.microsoft.com/office/drawing/2014/main" id="{F6AE2C74-AE36-4430-997E-75E5EA65E37B}"/>
            </a:ext>
          </a:extLst>
        </xdr:cNvPr>
        <xdr:cNvSpPr txBox="1"/>
      </xdr:nvSpPr>
      <xdr:spPr>
        <a:xfrm>
          <a:off x="390525" y="17868900"/>
          <a:ext cx="7038975" cy="1162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Podrán aplicar este incentivo fiscal los contribuyentes que tributen al </a:t>
          </a:r>
          <a:r>
            <a:rPr lang="es-ES" sz="1100" b="1">
              <a:solidFill>
                <a:schemeClr val="dk1"/>
              </a:solidFill>
              <a:effectLst/>
              <a:latin typeface="+mn-lt"/>
              <a:ea typeface="+mn-ea"/>
              <a:cs typeface="+mn-cs"/>
            </a:rPr>
            <a:t>tipo general del 25% o del 23%</a:t>
          </a:r>
          <a:r>
            <a:rPr lang="es-ES" sz="1100">
              <a:solidFill>
                <a:schemeClr val="dk1"/>
              </a:solidFill>
              <a:effectLst/>
              <a:latin typeface="+mn-lt"/>
              <a:ea typeface="+mn-ea"/>
              <a:cs typeface="+mn-cs"/>
            </a:rPr>
            <a:t> previsto en el artículo 29.1 de la LIS.</a:t>
          </a:r>
        </a:p>
        <a:p>
          <a:endParaRPr lang="es-ES">
            <a:effectLst/>
          </a:endParaRPr>
        </a:p>
        <a:p>
          <a:r>
            <a:rPr lang="es-ES" sz="1100">
              <a:solidFill>
                <a:schemeClr val="dk1"/>
              </a:solidFill>
              <a:effectLst/>
              <a:latin typeface="+mn-lt"/>
              <a:ea typeface="+mn-ea"/>
              <a:cs typeface="+mn-cs"/>
            </a:rPr>
            <a:t>Dentro de este tipo general se incluyen también las entidades de nueva creación que realicen actividades económicas y que tributen al </a:t>
          </a:r>
          <a:r>
            <a:rPr lang="es-ES" sz="1100" b="1">
              <a:solidFill>
                <a:schemeClr val="dk1"/>
              </a:solidFill>
              <a:effectLst/>
              <a:latin typeface="+mn-lt"/>
              <a:ea typeface="+mn-ea"/>
              <a:cs typeface="+mn-cs"/>
            </a:rPr>
            <a:t>tipo del 15%</a:t>
          </a:r>
          <a:r>
            <a:rPr lang="es-ES" sz="1100">
              <a:solidFill>
                <a:schemeClr val="dk1"/>
              </a:solidFill>
              <a:effectLst/>
              <a:latin typeface="+mn-lt"/>
              <a:ea typeface="+mn-ea"/>
              <a:cs typeface="+mn-cs"/>
            </a:rPr>
            <a:t> en el primer período impositivo en que la base imponible resulte positiva y el siguiente.</a:t>
          </a:r>
          <a:endParaRPr lang="es-ES">
            <a:effectLst/>
          </a:endParaRPr>
        </a:p>
        <a:p>
          <a:endParaRPr lang="es-ES" sz="1100"/>
        </a:p>
      </xdr:txBody>
    </xdr:sp>
    <xdr:clientData/>
  </xdr:twoCellAnchor>
  <xdr:twoCellAnchor>
    <xdr:from>
      <xdr:col>1</xdr:col>
      <xdr:colOff>238125</xdr:colOff>
      <xdr:row>45</xdr:row>
      <xdr:rowOff>0</xdr:rowOff>
    </xdr:from>
    <xdr:to>
      <xdr:col>8</xdr:col>
      <xdr:colOff>838200</xdr:colOff>
      <xdr:row>154</xdr:row>
      <xdr:rowOff>60960</xdr:rowOff>
    </xdr:to>
    <xdr:sp macro="" textlink="">
      <xdr:nvSpPr>
        <xdr:cNvPr id="7" name="CuadroTexto 6">
          <a:extLst>
            <a:ext uri="{FF2B5EF4-FFF2-40B4-BE49-F238E27FC236}">
              <a16:creationId xmlns:a16="http://schemas.microsoft.com/office/drawing/2014/main" id="{C0788378-9409-400C-AA34-C7D043FB426B}"/>
            </a:ext>
          </a:extLst>
        </xdr:cNvPr>
        <xdr:cNvSpPr txBox="1"/>
      </xdr:nvSpPr>
      <xdr:spPr>
        <a:xfrm>
          <a:off x="428625" y="19478625"/>
          <a:ext cx="6981825" cy="1805368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b="1">
              <a:solidFill>
                <a:srgbClr val="0000FF"/>
              </a:solidFill>
              <a:effectLst/>
              <a:latin typeface="+mn-lt"/>
              <a:ea typeface="+mn-ea"/>
              <a:cs typeface="+mn-cs"/>
            </a:rPr>
            <a:t>Real Decreto-ley 4/2024, de 26 de junio, por el que se prorrogan determinadas medidas para afrontar las consecuencias económicas y sociales derivadas de los conflictos en Ucrania y Oriente Próximo y se adoptan medidas urgentes en materia fiscal, energética y social.</a:t>
          </a:r>
        </a:p>
        <a:p>
          <a:endParaRPr lang="es-ES" sz="1100">
            <a:solidFill>
              <a:schemeClr val="dk1"/>
            </a:solidFill>
            <a:effectLst/>
            <a:latin typeface="+mn-lt"/>
            <a:ea typeface="+mn-ea"/>
            <a:cs typeface="+mn-cs"/>
          </a:endParaRPr>
        </a:p>
        <a:p>
          <a:r>
            <a:rPr lang="es-ES" sz="1100" b="1" i="1" u="sng">
              <a:solidFill>
                <a:schemeClr val="dk1"/>
              </a:solidFill>
              <a:effectLst/>
              <a:latin typeface="+mn-lt"/>
              <a:ea typeface="+mn-ea"/>
              <a:cs typeface="+mn-cs"/>
              <a:hlinkClick xmlns:r="http://schemas.openxmlformats.org/officeDocument/2006/relationships" r:id=""/>
            </a:rPr>
            <a:t>Artículo 4 Modificación de la Ley 27/2014, de 27 de noviembre, del Impuesto sobre Sociedades</a:t>
          </a:r>
          <a:endParaRPr lang="es-ES" sz="1100">
            <a:solidFill>
              <a:schemeClr val="dk1"/>
            </a:solidFill>
            <a:effectLst/>
            <a:latin typeface="+mn-lt"/>
            <a:ea typeface="+mn-ea"/>
            <a:cs typeface="+mn-cs"/>
          </a:endParaRPr>
        </a:p>
        <a:p>
          <a:r>
            <a:rPr lang="es-ES" sz="1100" b="1">
              <a:solidFill>
                <a:schemeClr val="dk1"/>
              </a:solidFill>
              <a:effectLst/>
              <a:latin typeface="+mn-lt"/>
              <a:ea typeface="+mn-ea"/>
              <a:cs typeface="+mn-cs"/>
            </a:rPr>
            <a:t>…../….</a:t>
          </a:r>
          <a:endParaRPr lang="es-ES" sz="1100">
            <a:solidFill>
              <a:schemeClr val="dk1"/>
            </a:solidFill>
            <a:effectLst/>
            <a:latin typeface="+mn-lt"/>
            <a:ea typeface="+mn-ea"/>
            <a:cs typeface="+mn-cs"/>
          </a:endParaRPr>
        </a:p>
        <a:p>
          <a:r>
            <a:rPr lang="es-ES" sz="1100" b="1">
              <a:solidFill>
                <a:srgbClr val="0000FF"/>
              </a:solidFill>
              <a:effectLst/>
              <a:latin typeface="+mn-lt"/>
              <a:ea typeface="+mn-ea"/>
              <a:cs typeface="+mn-cs"/>
            </a:rPr>
            <a:t>Dos. </a:t>
          </a:r>
          <a:r>
            <a:rPr lang="es-ES" sz="1100">
              <a:solidFill>
                <a:srgbClr val="0000FF"/>
              </a:solidFill>
              <a:effectLst/>
              <a:latin typeface="+mn-lt"/>
              <a:ea typeface="+mn-ea"/>
              <a:cs typeface="+mn-cs"/>
            </a:rPr>
            <a:t>Con efectos para los períodos impositivos que se inicien </a:t>
          </a:r>
          <a:r>
            <a:rPr lang="es-ES" sz="1100" b="1">
              <a:solidFill>
                <a:srgbClr val="0000FF"/>
              </a:solidFill>
              <a:effectLst/>
              <a:latin typeface="+mn-lt"/>
              <a:ea typeface="+mn-ea"/>
              <a:cs typeface="+mn-cs"/>
            </a:rPr>
            <a:t>a partir de 1 de enero de 2024,</a:t>
          </a:r>
          <a:r>
            <a:rPr lang="es-ES" sz="1100">
              <a:solidFill>
                <a:srgbClr val="0000FF"/>
              </a:solidFill>
              <a:effectLst/>
              <a:latin typeface="+mn-lt"/>
              <a:ea typeface="+mn-ea"/>
              <a:cs typeface="+mn-cs"/>
            </a:rPr>
            <a:t> se modifica el apartado 1 del artículo 25 de la Ley 27/2014, de 27 de noviembre, del Impuesto sobre Sociedades, que queda redactado de la siguiente forma:</a:t>
          </a:r>
        </a:p>
        <a:p>
          <a:endParaRPr lang="es-ES" sz="1100">
            <a:solidFill>
              <a:srgbClr val="0000FF"/>
            </a:solidFill>
            <a:effectLst/>
            <a:latin typeface="+mn-lt"/>
            <a:ea typeface="+mn-ea"/>
            <a:cs typeface="+mn-cs"/>
          </a:endParaRPr>
        </a:p>
        <a:p>
          <a:r>
            <a:rPr lang="es-ES" sz="1100" b="1" i="1">
              <a:solidFill>
                <a:srgbClr val="0000FF"/>
              </a:solidFill>
              <a:effectLst/>
              <a:latin typeface="+mn-lt"/>
              <a:ea typeface="+mn-ea"/>
              <a:cs typeface="+mn-cs"/>
            </a:rPr>
            <a:t>«Artículo 25 Reserva de capitalización </a:t>
          </a:r>
          <a:endParaRPr lang="es-ES" sz="1100">
            <a:solidFill>
              <a:srgbClr val="0000FF"/>
            </a:solidFill>
            <a:effectLst/>
            <a:latin typeface="+mn-lt"/>
            <a:ea typeface="+mn-ea"/>
            <a:cs typeface="+mn-cs"/>
          </a:endParaRPr>
        </a:p>
        <a:p>
          <a:r>
            <a:rPr lang="es-ES" sz="1100" b="1">
              <a:solidFill>
                <a:srgbClr val="0000FF"/>
              </a:solidFill>
              <a:effectLst/>
              <a:latin typeface="+mn-lt"/>
              <a:ea typeface="+mn-ea"/>
              <a:cs typeface="+mn-cs"/>
            </a:rPr>
            <a:t>1. </a:t>
          </a:r>
          <a:r>
            <a:rPr lang="es-ES" sz="1100">
              <a:solidFill>
                <a:srgbClr val="0000FF"/>
              </a:solidFill>
              <a:effectLst/>
              <a:latin typeface="+mn-lt"/>
              <a:ea typeface="+mn-ea"/>
              <a:cs typeface="+mn-cs"/>
            </a:rPr>
            <a:t>Los contribuyentes que tributen al tipo de gravamen previsto en los apartados 1 o 6 del artículo 29 de esta Ley </a:t>
          </a:r>
          <a:r>
            <a:rPr lang="es-ES" sz="1100" b="1">
              <a:solidFill>
                <a:srgbClr val="0000FF"/>
              </a:solidFill>
              <a:effectLst/>
              <a:latin typeface="+mn-lt"/>
              <a:ea typeface="+mn-ea"/>
              <a:cs typeface="+mn-cs"/>
            </a:rPr>
            <a:t>tendrán derecho a una reducción en la base imponible del 15 por ciento del importe del incremento de sus fondos propios, siempre que se cumplan los siguientes requisitos:</a:t>
          </a:r>
        </a:p>
        <a:p>
          <a:endParaRPr lang="es-ES" sz="1100">
            <a:solidFill>
              <a:srgbClr val="0000FF"/>
            </a:solidFill>
            <a:effectLst/>
            <a:latin typeface="+mn-lt"/>
            <a:ea typeface="+mn-ea"/>
            <a:cs typeface="+mn-cs"/>
          </a:endParaRPr>
        </a:p>
        <a:p>
          <a:pPr lvl="0"/>
          <a:r>
            <a:rPr lang="es-ES" sz="1100" b="1">
              <a:solidFill>
                <a:srgbClr val="0000FF"/>
              </a:solidFill>
              <a:effectLst/>
              <a:latin typeface="+mn-lt"/>
              <a:ea typeface="+mn-ea"/>
              <a:cs typeface="+mn-cs"/>
            </a:rPr>
            <a:t>a) Que el importe del incremento de los fondos propios de la entidad se mantenga durante un plazo </a:t>
          </a:r>
          <a:r>
            <a:rPr lang="es-ES" sz="1100" b="1">
              <a:solidFill>
                <a:srgbClr val="FF0000"/>
              </a:solidFill>
              <a:effectLst/>
              <a:latin typeface="+mn-lt"/>
              <a:ea typeface="+mn-ea"/>
              <a:cs typeface="+mn-cs"/>
            </a:rPr>
            <a:t>de 3 años </a:t>
          </a:r>
          <a:r>
            <a:rPr lang="es-ES" sz="1100" b="1">
              <a:solidFill>
                <a:srgbClr val="0000FF"/>
              </a:solidFill>
              <a:effectLst/>
              <a:latin typeface="+mn-lt"/>
              <a:ea typeface="+mn-ea"/>
              <a:cs typeface="+mn-cs"/>
            </a:rPr>
            <a:t>desde el cierre del período impositivo al que corresponda esta reducción, salvo por la existencia de pérdidas contables en la entidad.</a:t>
          </a:r>
          <a:endParaRPr lang="es-ES" sz="1100">
            <a:solidFill>
              <a:srgbClr val="0000FF"/>
            </a:solidFill>
            <a:effectLst/>
            <a:latin typeface="+mn-lt"/>
            <a:ea typeface="+mn-ea"/>
            <a:cs typeface="+mn-cs"/>
          </a:endParaRPr>
        </a:p>
        <a:p>
          <a:pPr lvl="0"/>
          <a:r>
            <a:rPr lang="es-ES" sz="1100" b="1">
              <a:solidFill>
                <a:srgbClr val="0000FF"/>
              </a:solidFill>
              <a:effectLst/>
              <a:latin typeface="+mn-lt"/>
              <a:ea typeface="+mn-ea"/>
              <a:cs typeface="+mn-cs"/>
            </a:rPr>
            <a:t>b) </a:t>
          </a:r>
          <a:r>
            <a:rPr lang="es-ES" sz="1100">
              <a:solidFill>
                <a:srgbClr val="0000FF"/>
              </a:solidFill>
              <a:effectLst/>
              <a:latin typeface="+mn-lt"/>
              <a:ea typeface="+mn-ea"/>
              <a:cs typeface="+mn-cs"/>
            </a:rPr>
            <a:t>Que se dote una reserva por el importe de la reducción, que deberá figurar en el balance con absoluta separación y título apropiado y será indisponible durante el plazo previsto en la letra anterior.</a:t>
          </a:r>
        </a:p>
        <a:p>
          <a:r>
            <a:rPr lang="es-ES" sz="1100">
              <a:solidFill>
                <a:srgbClr val="0000FF"/>
              </a:solidFill>
              <a:effectLst/>
              <a:latin typeface="+mn-lt"/>
              <a:ea typeface="+mn-ea"/>
              <a:cs typeface="+mn-cs"/>
            </a:rPr>
            <a:t>A estos efectos, no se entenderá que se ha dispuesto de la referida reserva, en los siguientes casos:</a:t>
          </a:r>
        </a:p>
        <a:p>
          <a:pPr lvl="0"/>
          <a:r>
            <a:rPr lang="es-ES" sz="1100" b="1">
              <a:solidFill>
                <a:srgbClr val="0000FF"/>
              </a:solidFill>
              <a:effectLst/>
              <a:latin typeface="+mn-lt"/>
              <a:ea typeface="+mn-ea"/>
              <a:cs typeface="+mn-cs"/>
            </a:rPr>
            <a:t>a) </a:t>
          </a:r>
          <a:r>
            <a:rPr lang="es-ES" sz="1100">
              <a:solidFill>
                <a:srgbClr val="0000FF"/>
              </a:solidFill>
              <a:effectLst/>
              <a:latin typeface="+mn-lt"/>
              <a:ea typeface="+mn-ea"/>
              <a:cs typeface="+mn-cs"/>
            </a:rPr>
            <a:t>Cuando el socio o accionista ejerza su derecho a separarse de la entidad.</a:t>
          </a:r>
        </a:p>
        <a:p>
          <a:pPr lvl="0"/>
          <a:r>
            <a:rPr lang="es-ES" sz="1100" b="1">
              <a:solidFill>
                <a:srgbClr val="0000FF"/>
              </a:solidFill>
              <a:effectLst/>
              <a:latin typeface="+mn-lt"/>
              <a:ea typeface="+mn-ea"/>
              <a:cs typeface="+mn-cs"/>
            </a:rPr>
            <a:t>b) </a:t>
          </a:r>
          <a:r>
            <a:rPr lang="es-ES" sz="1100">
              <a:solidFill>
                <a:srgbClr val="0000FF"/>
              </a:solidFill>
              <a:effectLst/>
              <a:latin typeface="+mn-lt"/>
              <a:ea typeface="+mn-ea"/>
              <a:cs typeface="+mn-cs"/>
            </a:rPr>
            <a:t>Cuando la reserva se elimine, total o parcialmente, como consecuencia de operaciones a las que resulte de aplicación el régimen fiscal especial establecido en el Capítulo VII del Título VII de esta Ley.</a:t>
          </a:r>
        </a:p>
        <a:p>
          <a:pPr lvl="0"/>
          <a:r>
            <a:rPr lang="es-ES" sz="1100" b="1">
              <a:solidFill>
                <a:srgbClr val="0000FF"/>
              </a:solidFill>
              <a:effectLst/>
              <a:latin typeface="+mn-lt"/>
              <a:ea typeface="+mn-ea"/>
              <a:cs typeface="+mn-cs"/>
            </a:rPr>
            <a:t>c) </a:t>
          </a:r>
          <a:r>
            <a:rPr lang="es-ES" sz="1100">
              <a:solidFill>
                <a:srgbClr val="0000FF"/>
              </a:solidFill>
              <a:effectLst/>
              <a:latin typeface="+mn-lt"/>
              <a:ea typeface="+mn-ea"/>
              <a:cs typeface="+mn-cs"/>
            </a:rPr>
            <a:t>Cuando la entidad deba aplicar la referida reserva en virtud de una obligación de carácter legal.</a:t>
          </a:r>
        </a:p>
        <a:p>
          <a:pPr lvl="0"/>
          <a:endParaRPr lang="es-ES" sz="1100">
            <a:solidFill>
              <a:srgbClr val="0000FF"/>
            </a:solidFill>
            <a:effectLst/>
            <a:latin typeface="+mn-lt"/>
            <a:ea typeface="+mn-ea"/>
            <a:cs typeface="+mn-cs"/>
          </a:endParaRPr>
        </a:p>
        <a:p>
          <a:r>
            <a:rPr lang="es-ES" sz="1100">
              <a:solidFill>
                <a:srgbClr val="0000FF"/>
              </a:solidFill>
              <a:effectLst/>
              <a:latin typeface="+mn-lt"/>
              <a:ea typeface="+mn-ea"/>
              <a:cs typeface="+mn-cs"/>
            </a:rPr>
            <a:t>En ningún caso, el derecho a la reducción prevista en este apartado podrá superar el importe del 10 por ciento de la base imponible positiva del período impositivo previa a esta reducción, a la integración a que se refiere el apartado 12 del artículo 11 de esta Ley y a la compensación de bases imponibles negativas.</a:t>
          </a:r>
        </a:p>
        <a:p>
          <a:endParaRPr lang="es-ES" sz="1100">
            <a:solidFill>
              <a:srgbClr val="0000FF"/>
            </a:solidFill>
            <a:effectLst/>
            <a:latin typeface="+mn-lt"/>
            <a:ea typeface="+mn-ea"/>
            <a:cs typeface="+mn-cs"/>
          </a:endParaRPr>
        </a:p>
        <a:p>
          <a:r>
            <a:rPr lang="es-ES" sz="1100">
              <a:solidFill>
                <a:srgbClr val="0000FF"/>
              </a:solidFill>
              <a:effectLst/>
              <a:latin typeface="+mn-lt"/>
              <a:ea typeface="+mn-ea"/>
              <a:cs typeface="+mn-cs"/>
            </a:rPr>
            <a:t>No obstante, en caso de insuficiente base imponible para aplicar la reducción, las cantidades pendientes podrán ser objeto de aplicación en los períodos impositivos que finalicen en los 2 años inmediatos y sucesivos al cierre del período impositivo en que se haya generado el derecho a la reducción, conjuntamente con la reducción que pudiera corresponder, en su caso, por aplicación de lo dispuesto en este artículo en el período impositivo correspondiente, y con el límite previsto en el párrafo anterior.»</a:t>
          </a:r>
          <a:r>
            <a:rPr lang="es-ES" sz="1100" u="none" strike="noStrike">
              <a:solidFill>
                <a:srgbClr val="0000FF"/>
              </a:solidFill>
              <a:effectLst/>
              <a:latin typeface="+mn-lt"/>
              <a:ea typeface="+mn-ea"/>
              <a:cs typeface="+mn-cs"/>
              <a:hlinkClick xmlns:r="http://schemas.openxmlformats.org/officeDocument/2006/relationships" r:id="">
                <a:extLst>
                  <a:ext uri="{A12FA001-AC4F-418D-AE19-62706E023703}">
                    <ahyp:hlinkClr xmlns:ahyp="http://schemas.microsoft.com/office/drawing/2018/hyperlinkcolor" val="tx"/>
                  </a:ext>
                </a:extLst>
              </a:hlinkClick>
            </a:rPr>
            <a:t> </a:t>
          </a:r>
          <a:endParaRPr lang="es-ES" sz="1100" u="none" strike="noStrike">
            <a:solidFill>
              <a:srgbClr val="0000FF"/>
            </a:solidFill>
            <a:effectLst/>
            <a:latin typeface="+mn-lt"/>
            <a:ea typeface="+mn-ea"/>
            <a:cs typeface="+mn-cs"/>
          </a:endParaRPr>
        </a:p>
        <a:p>
          <a:endParaRPr lang="es-ES" sz="1100">
            <a:solidFill>
              <a:srgbClr val="0000FF"/>
            </a:solidFill>
            <a:effectLst/>
            <a:latin typeface="+mn-lt"/>
            <a:ea typeface="+mn-ea"/>
            <a:cs typeface="+mn-cs"/>
          </a:endParaRPr>
        </a:p>
        <a:p>
          <a:r>
            <a:rPr lang="es-ES" sz="1100" b="1">
              <a:solidFill>
                <a:srgbClr val="0000FF"/>
              </a:solidFill>
              <a:effectLst/>
              <a:latin typeface="+mn-lt"/>
              <a:ea typeface="+mn-ea"/>
              <a:cs typeface="+mn-cs"/>
            </a:rPr>
            <a:t>Tres. Con efectos para los períodos impositivos iniciados a partir de 1 de enero de 2024, </a:t>
          </a:r>
          <a:r>
            <a:rPr lang="es-ES" sz="1100">
              <a:solidFill>
                <a:srgbClr val="0000FF"/>
              </a:solidFill>
              <a:effectLst/>
              <a:latin typeface="+mn-lt"/>
              <a:ea typeface="+mn-ea"/>
              <a:cs typeface="+mn-cs"/>
            </a:rPr>
            <a:t>se introduce la disposición transitoria cuadragésima tercera de la Ley 27/2014, de 27 de noviembre, del Impuesto sobre Sociedades, que queda redactada de la siguiente forma:</a:t>
          </a:r>
        </a:p>
        <a:p>
          <a:endParaRPr lang="es-ES" sz="1100">
            <a:solidFill>
              <a:srgbClr val="0000FF"/>
            </a:solidFill>
            <a:effectLst/>
            <a:latin typeface="+mn-lt"/>
            <a:ea typeface="+mn-ea"/>
            <a:cs typeface="+mn-cs"/>
          </a:endParaRPr>
        </a:p>
        <a:p>
          <a:r>
            <a:rPr lang="es-ES" sz="1100" b="1" i="1">
              <a:solidFill>
                <a:srgbClr val="0000FF"/>
              </a:solidFill>
              <a:effectLst/>
              <a:latin typeface="+mn-lt"/>
              <a:ea typeface="+mn-ea"/>
              <a:cs typeface="+mn-cs"/>
            </a:rPr>
            <a:t>«Disposición transitoria cuadragésima tercera Plazo de mantenimiento del incremento de fondos propios y de indisponibilidad de la reserva de capitalización pendiente de expirar:</a:t>
          </a:r>
        </a:p>
        <a:p>
          <a:endParaRPr lang="es-ES" sz="1100">
            <a:solidFill>
              <a:srgbClr val="0000FF"/>
            </a:solidFill>
            <a:effectLst/>
            <a:latin typeface="+mn-lt"/>
            <a:ea typeface="+mn-ea"/>
            <a:cs typeface="+mn-cs"/>
          </a:endParaRPr>
        </a:p>
        <a:p>
          <a:r>
            <a:rPr lang="es-ES" sz="1100" b="1">
              <a:solidFill>
                <a:srgbClr val="0000FF"/>
              </a:solidFill>
              <a:effectLst/>
              <a:latin typeface="+mn-lt"/>
              <a:ea typeface="+mn-ea"/>
              <a:cs typeface="+mn-cs"/>
            </a:rPr>
            <a:t>El plazo de 3 años,</a:t>
          </a:r>
          <a:r>
            <a:rPr lang="es-ES" sz="1100">
              <a:solidFill>
                <a:srgbClr val="0000FF"/>
              </a:solidFill>
              <a:effectLst/>
              <a:latin typeface="+mn-lt"/>
              <a:ea typeface="+mn-ea"/>
              <a:cs typeface="+mn-cs"/>
            </a:rPr>
            <a:t> previsto en las letras a) y b) del artículo 25, apartado 1, de esta Ley, </a:t>
          </a:r>
          <a:r>
            <a:rPr lang="es-ES" sz="1100" b="1">
              <a:solidFill>
                <a:srgbClr val="0000FF"/>
              </a:solidFill>
              <a:effectLst/>
              <a:latin typeface="+mn-lt"/>
              <a:ea typeface="+mn-ea"/>
              <a:cs typeface="+mn-cs"/>
            </a:rPr>
            <a:t>resultará igualmente de aplicación respecto del incremento de fondos propios y de las reservas de capitalización dotadas cuyo plazo de mantenimiento e indisponibilidad, respectivamente, no hubiera expirado al inicio del primer período impositivo que comience a partir de 1 de enero de 2024.»</a:t>
          </a:r>
        </a:p>
        <a:p>
          <a:endParaRPr lang="es-ES" sz="1100" b="1">
            <a:solidFill>
              <a:srgbClr val="0000FF"/>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S" sz="1100">
              <a:solidFill>
                <a:schemeClr val="dk1"/>
              </a:solidFill>
              <a:effectLst/>
              <a:latin typeface="+mn-lt"/>
              <a:ea typeface="+mn-ea"/>
              <a:cs typeface="+mn-cs"/>
            </a:rPr>
            <a:t>En ningún caso, el derecho a la reducción prevista en este apartado podrá superar el importe del 10% de la base imponible positiva del período impositivo previa a esta reducción, a la integración a que se refiere el apartado 12 del artículo 11 de esta Ley y a la compensación de bases imponibles negativas.</a:t>
          </a:r>
          <a:r>
            <a:rPr lang="es-ES" sz="1100" b="1" i="0" u="none" strike="noStrike">
              <a:solidFill>
                <a:schemeClr val="dk1"/>
              </a:solidFill>
              <a:effectLst/>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endParaRPr lang="es-ES" sz="1100" b="1" i="0" u="none" strike="noStrike">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S" sz="1200" b="1" i="0" u="none" strike="noStrike">
              <a:solidFill>
                <a:srgbClr val="FF0000"/>
              </a:solidFill>
              <a:effectLst/>
              <a:latin typeface="+mn-lt"/>
              <a:ea typeface="+mn-ea"/>
              <a:cs typeface="+mn-cs"/>
            </a:rPr>
            <a:t> </a:t>
          </a:r>
          <a:r>
            <a:rPr lang="es-ES" sz="1200" b="1" i="0" u="none" strike="noStrike">
              <a:solidFill>
                <a:srgbClr val="FF0000"/>
              </a:solidFill>
              <a:effectLst/>
              <a:latin typeface="Times New Roman" panose="02020603050405020304" pitchFamily="18" charset="0"/>
              <a:ea typeface="+mn-ea"/>
              <a:cs typeface="Times New Roman" panose="02020603050405020304" pitchFamily="18" charset="0"/>
            </a:rPr>
            <a:t>NOVEDADES A PARTIR DEL 1/1/2025:</a:t>
          </a:r>
          <a:r>
            <a:rPr lang="es-ES" sz="1200">
              <a:solidFill>
                <a:srgbClr val="FF0000"/>
              </a:solidFill>
              <a:latin typeface="Times New Roman" panose="02020603050405020304" pitchFamily="18" charset="0"/>
              <a:cs typeface="Times New Roman" panose="02020603050405020304" pitchFamily="18" charset="0"/>
            </a:rPr>
            <a:t> </a:t>
          </a:r>
          <a:endParaRPr lang="es-ES" sz="1200">
            <a:solidFill>
              <a:srgbClr val="FF0000"/>
            </a:solidFill>
            <a:effectLst/>
            <a:latin typeface="Times New Roman" panose="02020603050405020304" pitchFamily="18" charset="0"/>
            <a:cs typeface="Times New Roman" panose="02020603050405020304" pitchFamily="18" charset="0"/>
          </a:endParaRPr>
        </a:p>
        <a:p>
          <a:endParaRPr lang="es-ES" sz="1100"/>
        </a:p>
        <a:p>
          <a:pPr marL="0" marR="0" lvl="0" indent="0" defTabSz="914400" eaLnBrk="1" fontAlgn="auto" latinLnBrk="0" hangingPunct="1">
            <a:lnSpc>
              <a:spcPct val="100000"/>
            </a:lnSpc>
            <a:spcBef>
              <a:spcPts val="0"/>
            </a:spcBef>
            <a:spcAft>
              <a:spcPts val="0"/>
            </a:spcAft>
            <a:buClrTx/>
            <a:buSzTx/>
            <a:buFontTx/>
            <a:buNone/>
            <a:tabLst/>
            <a:defRPr/>
          </a:pPr>
          <a:r>
            <a:rPr lang="es-ES" sz="1100" b="1">
              <a:solidFill>
                <a:srgbClr val="0000FF"/>
              </a:solidFill>
            </a:rPr>
            <a:t>La Ley 7/2024, de 20 de diciembre, con efectos a</a:t>
          </a:r>
          <a:r>
            <a:rPr lang="es-ES" sz="1100" b="1" baseline="0">
              <a:solidFill>
                <a:srgbClr val="0000FF"/>
              </a:solidFill>
            </a:rPr>
            <a:t> partir de 2025, </a:t>
          </a:r>
          <a:r>
            <a:rPr lang="es-ES" sz="1100" baseline="0">
              <a:solidFill>
                <a:srgbClr val="0000FF"/>
              </a:solidFill>
            </a:rPr>
            <a:t>vuelve a mejorar la aplicación de la Reserva de Capitalización, elevando la reducción de la base imponible del </a:t>
          </a:r>
          <a:r>
            <a:rPr lang="es-ES" sz="1100" baseline="0">
              <a:solidFill>
                <a:srgbClr val="FF0000"/>
              </a:solidFill>
            </a:rPr>
            <a:t>15% al 20% </a:t>
          </a:r>
          <a:r>
            <a:rPr lang="es-ES" sz="1100" baseline="0">
              <a:solidFill>
                <a:srgbClr val="0000FF"/>
              </a:solidFill>
            </a:rPr>
            <a:t>del incremento de los fondos propios. </a:t>
          </a:r>
        </a:p>
        <a:p>
          <a:pPr marL="0" marR="0" lvl="0" indent="0" defTabSz="914400" eaLnBrk="1" fontAlgn="auto" latinLnBrk="0" hangingPunct="1">
            <a:lnSpc>
              <a:spcPct val="100000"/>
            </a:lnSpc>
            <a:spcBef>
              <a:spcPts val="0"/>
            </a:spcBef>
            <a:spcAft>
              <a:spcPts val="0"/>
            </a:spcAft>
            <a:buClrTx/>
            <a:buSzTx/>
            <a:buFontTx/>
            <a:buNone/>
            <a:tabLst/>
            <a:defRPr/>
          </a:pPr>
          <a:endParaRPr lang="es-ES" sz="1100" baseline="0">
            <a:solidFill>
              <a:srgbClr val="0000FF"/>
            </a:solidFill>
          </a:endParaRPr>
        </a:p>
        <a:p>
          <a:pPr marL="0" marR="0" lvl="0" indent="0" defTabSz="914400" eaLnBrk="1" fontAlgn="auto" latinLnBrk="0" hangingPunct="1">
            <a:lnSpc>
              <a:spcPct val="100000"/>
            </a:lnSpc>
            <a:spcBef>
              <a:spcPts val="0"/>
            </a:spcBef>
            <a:spcAft>
              <a:spcPts val="0"/>
            </a:spcAft>
            <a:buClrTx/>
            <a:buSzTx/>
            <a:buFontTx/>
            <a:buNone/>
            <a:tabLst/>
            <a:defRPr/>
          </a:pPr>
          <a:r>
            <a:rPr lang="es-ES" sz="1100" baseline="0">
              <a:solidFill>
                <a:srgbClr val="0000FF"/>
              </a:solidFill>
            </a:rPr>
            <a:t>La citada reducción </a:t>
          </a:r>
          <a:r>
            <a:rPr lang="es-ES" sz="1100" baseline="0">
              <a:solidFill>
                <a:srgbClr val="FF0000"/>
              </a:solidFill>
            </a:rPr>
            <a:t>será del </a:t>
          </a:r>
          <a:r>
            <a:rPr lang="es-ES" sz="1100" b="1" baseline="0">
              <a:solidFill>
                <a:srgbClr val="0000FF"/>
              </a:solidFill>
            </a:rPr>
            <a:t>23%</a:t>
          </a:r>
          <a:r>
            <a:rPr lang="es-ES" sz="1100" baseline="0">
              <a:solidFill>
                <a:srgbClr val="FF0000"/>
              </a:solidFill>
            </a:rPr>
            <a:t> siempre que la plantilla media total en el período impositivo se haya incrementado, respecto de la del ejercicio anterior en un mínimo de un </a:t>
          </a:r>
          <a:r>
            <a:rPr lang="es-ES" sz="1100" b="1" baseline="0">
              <a:solidFill>
                <a:srgbClr val="0000FF"/>
              </a:solidFill>
              <a:effectLst/>
              <a:latin typeface="+mn-lt"/>
              <a:ea typeface="+mn-ea"/>
              <a:cs typeface="+mn-cs"/>
            </a:rPr>
            <a:t>2% </a:t>
          </a:r>
          <a:r>
            <a:rPr lang="es-ES" sz="1100" baseline="0">
              <a:solidFill>
                <a:srgbClr val="FF0000"/>
              </a:solidFill>
              <a:effectLst/>
              <a:latin typeface="+mn-lt"/>
              <a:ea typeface="+mn-ea"/>
              <a:cs typeface="+mn-cs"/>
            </a:rPr>
            <a:t>sin superar el </a:t>
          </a:r>
          <a:r>
            <a:rPr lang="es-ES" sz="1100" b="1" baseline="0">
              <a:solidFill>
                <a:srgbClr val="0000FF"/>
              </a:solidFill>
              <a:effectLst/>
              <a:latin typeface="+mn-lt"/>
              <a:ea typeface="+mn-ea"/>
              <a:cs typeface="+mn-cs"/>
            </a:rPr>
            <a:t>5%</a:t>
          </a:r>
          <a:r>
            <a:rPr lang="es-ES" sz="1100" baseline="0">
              <a:solidFill>
                <a:srgbClr val="FF0000"/>
              </a:solidFill>
              <a:effectLst/>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endParaRPr lang="es-ES" sz="1100" baseline="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S" sz="1100" baseline="0">
              <a:solidFill>
                <a:srgbClr val="FF0000"/>
              </a:solidFill>
              <a:effectLst/>
              <a:latin typeface="+mn-lt"/>
              <a:ea typeface="+mn-ea"/>
              <a:cs typeface="+mn-cs"/>
            </a:rPr>
            <a:t>Si el incremento de plantilla está entre el </a:t>
          </a:r>
          <a:r>
            <a:rPr lang="es-ES" sz="1100" b="1" baseline="0">
              <a:solidFill>
                <a:srgbClr val="0000FF"/>
              </a:solidFill>
              <a:effectLst/>
              <a:latin typeface="+mn-lt"/>
              <a:ea typeface="+mn-ea"/>
              <a:cs typeface="+mn-cs"/>
            </a:rPr>
            <a:t>5%</a:t>
          </a:r>
          <a:r>
            <a:rPr lang="es-ES" sz="1100" baseline="0">
              <a:solidFill>
                <a:srgbClr val="FF0000"/>
              </a:solidFill>
              <a:effectLst/>
              <a:latin typeface="+mn-lt"/>
              <a:ea typeface="+mn-ea"/>
              <a:cs typeface="+mn-cs"/>
            </a:rPr>
            <a:t> y el </a:t>
          </a:r>
          <a:r>
            <a:rPr lang="es-ES" sz="1100" b="1" baseline="0">
              <a:solidFill>
                <a:srgbClr val="0000FF"/>
              </a:solidFill>
              <a:effectLst/>
              <a:latin typeface="+mn-lt"/>
              <a:ea typeface="+mn-ea"/>
              <a:cs typeface="+mn-cs"/>
            </a:rPr>
            <a:t>10%</a:t>
          </a:r>
          <a:r>
            <a:rPr lang="es-ES" sz="1100" baseline="0">
              <a:solidFill>
                <a:srgbClr val="FF0000"/>
              </a:solidFill>
              <a:effectLst/>
              <a:latin typeface="+mn-lt"/>
              <a:ea typeface="+mn-ea"/>
              <a:cs typeface="+mn-cs"/>
            </a:rPr>
            <a:t> la reducción de la base imponible será del </a:t>
          </a:r>
          <a:r>
            <a:rPr lang="es-ES" sz="1100" b="1" baseline="0">
              <a:solidFill>
                <a:srgbClr val="0000FF"/>
              </a:solidFill>
              <a:effectLst/>
              <a:latin typeface="+mn-lt"/>
              <a:ea typeface="+mn-ea"/>
              <a:cs typeface="+mn-cs"/>
            </a:rPr>
            <a:t>26,5%</a:t>
          </a:r>
          <a:r>
            <a:rPr lang="es-ES" sz="1100" baseline="0">
              <a:solidFill>
                <a:srgbClr val="FF0000"/>
              </a:solidFill>
              <a:effectLst/>
              <a:latin typeface="+mn-lt"/>
              <a:ea typeface="+mn-ea"/>
              <a:cs typeface="+mn-cs"/>
            </a:rPr>
            <a:t> del incremento de los fondos propios</a:t>
          </a:r>
          <a:r>
            <a:rPr lang="es-ES" sz="1100" baseline="0">
              <a:solidFill>
                <a:srgbClr val="0000FF"/>
              </a:solidFill>
              <a:effectLst/>
              <a:latin typeface="+mn-lt"/>
              <a:ea typeface="+mn-ea"/>
              <a:cs typeface="+mn-cs"/>
            </a:rPr>
            <a:t>.</a:t>
          </a:r>
        </a:p>
        <a:p>
          <a:pPr marL="0" marR="0" lvl="0" indent="0" defTabSz="914400" eaLnBrk="1" fontAlgn="auto" latinLnBrk="0" hangingPunct="1">
            <a:lnSpc>
              <a:spcPct val="100000"/>
            </a:lnSpc>
            <a:spcBef>
              <a:spcPts val="0"/>
            </a:spcBef>
            <a:spcAft>
              <a:spcPts val="0"/>
            </a:spcAft>
            <a:buClrTx/>
            <a:buSzTx/>
            <a:buFontTx/>
            <a:buNone/>
            <a:tabLst/>
            <a:defRPr/>
          </a:pPr>
          <a:endParaRPr lang="es-ES" sz="1100" baseline="0">
            <a:solidFill>
              <a:srgbClr val="0000FF"/>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S" sz="1100" baseline="0">
              <a:solidFill>
                <a:srgbClr val="FF0000"/>
              </a:solidFill>
              <a:effectLst/>
              <a:latin typeface="+mn-lt"/>
              <a:ea typeface="+mn-ea"/>
              <a:cs typeface="+mn-cs"/>
            </a:rPr>
            <a:t>Y cuando el incremento sea superior a un </a:t>
          </a:r>
          <a:r>
            <a:rPr lang="es-ES" sz="1100" b="1" baseline="0">
              <a:solidFill>
                <a:srgbClr val="0000FF"/>
              </a:solidFill>
              <a:effectLst/>
              <a:latin typeface="+mn-lt"/>
              <a:ea typeface="+mn-ea"/>
              <a:cs typeface="+mn-cs"/>
            </a:rPr>
            <a:t>10%</a:t>
          </a:r>
          <a:r>
            <a:rPr lang="es-ES" sz="1100" baseline="0">
              <a:solidFill>
                <a:srgbClr val="FF0000"/>
              </a:solidFill>
              <a:effectLst/>
              <a:latin typeface="+mn-lt"/>
              <a:ea typeface="+mn-ea"/>
              <a:cs typeface="+mn-cs"/>
            </a:rPr>
            <a:t>, la reducción de la base imponible será del </a:t>
          </a:r>
          <a:r>
            <a:rPr lang="es-ES" sz="1100" b="1" baseline="0">
              <a:solidFill>
                <a:srgbClr val="0000FF"/>
              </a:solidFill>
              <a:effectLst/>
              <a:latin typeface="+mn-lt"/>
              <a:ea typeface="+mn-ea"/>
              <a:cs typeface="+mn-cs"/>
            </a:rPr>
            <a:t>30%</a:t>
          </a:r>
          <a:r>
            <a:rPr lang="es-ES" sz="1100" baseline="0">
              <a:solidFill>
                <a:srgbClr val="FF0000"/>
              </a:solidFill>
              <a:effectLst/>
              <a:latin typeface="+mn-lt"/>
              <a:ea typeface="+mn-ea"/>
              <a:cs typeface="+mn-cs"/>
            </a:rPr>
            <a:t>. El incremento de plantilla deberá mantenerse durante un plazo </a:t>
          </a:r>
          <a:r>
            <a:rPr lang="es-ES" sz="1100" b="1" baseline="0">
              <a:solidFill>
                <a:srgbClr val="0000FF"/>
              </a:solidFill>
              <a:effectLst/>
              <a:latin typeface="+mn-lt"/>
              <a:ea typeface="+mn-ea"/>
              <a:cs typeface="+mn-cs"/>
            </a:rPr>
            <a:t>de 3 años </a:t>
          </a:r>
          <a:r>
            <a:rPr lang="es-ES" sz="1100" baseline="0">
              <a:solidFill>
                <a:srgbClr val="FF0000"/>
              </a:solidFill>
              <a:effectLst/>
              <a:latin typeface="+mn-lt"/>
              <a:ea typeface="+mn-ea"/>
              <a:cs typeface="+mn-cs"/>
            </a:rPr>
            <a:t>desde el cierre del ejercicio al que corresponde la reducción.</a:t>
          </a:r>
        </a:p>
        <a:p>
          <a:pPr marL="0" marR="0" lvl="0" indent="0" defTabSz="914400" eaLnBrk="1" fontAlgn="auto" latinLnBrk="0" hangingPunct="1">
            <a:lnSpc>
              <a:spcPct val="100000"/>
            </a:lnSpc>
            <a:spcBef>
              <a:spcPts val="0"/>
            </a:spcBef>
            <a:spcAft>
              <a:spcPts val="0"/>
            </a:spcAft>
            <a:buClrTx/>
            <a:buSzTx/>
            <a:buFontTx/>
            <a:buNone/>
            <a:tabLst/>
            <a:defRPr/>
          </a:pPr>
          <a:endParaRPr lang="es-ES"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S" sz="1100">
              <a:solidFill>
                <a:srgbClr val="0000FF"/>
              </a:solidFill>
              <a:effectLst/>
              <a:latin typeface="+mn-lt"/>
              <a:ea typeface="+mn-ea"/>
              <a:cs typeface="+mn-cs"/>
            </a:rPr>
            <a:t>En ningún caso, el derecho a la reducción prevista en este apartado podrá superar:</a:t>
          </a:r>
        </a:p>
        <a:p>
          <a:pPr marL="0" marR="0" lvl="0" indent="0" defTabSz="914400" eaLnBrk="1" fontAlgn="auto" latinLnBrk="0" hangingPunct="1">
            <a:lnSpc>
              <a:spcPct val="100000"/>
            </a:lnSpc>
            <a:spcBef>
              <a:spcPts val="0"/>
            </a:spcBef>
            <a:spcAft>
              <a:spcPts val="0"/>
            </a:spcAft>
            <a:buClrTx/>
            <a:buSzTx/>
            <a:buFontTx/>
            <a:buNone/>
            <a:tabLst/>
            <a:defRPr/>
          </a:pPr>
          <a:endParaRPr lang="es-ES" sz="1100">
            <a:solidFill>
              <a:srgbClr val="0000FF"/>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S" sz="1100">
              <a:solidFill>
                <a:srgbClr val="0000FF"/>
              </a:solidFill>
              <a:effectLst/>
              <a:latin typeface="+mn-lt"/>
              <a:ea typeface="+mn-ea"/>
              <a:cs typeface="+mn-cs"/>
            </a:rPr>
            <a:t>1) El 20% de la base imponible positiva del período impositivo previa a esta reducción, a la integración a que se refiere el apartado 12 del artículo 11 de esta Ley y a la compensación de bases imponibles negativas.</a:t>
          </a:r>
        </a:p>
        <a:p>
          <a:pPr marL="0" marR="0" lvl="0" indent="0" defTabSz="914400" eaLnBrk="1" fontAlgn="auto" latinLnBrk="0" hangingPunct="1">
            <a:lnSpc>
              <a:spcPct val="100000"/>
            </a:lnSpc>
            <a:spcBef>
              <a:spcPts val="0"/>
            </a:spcBef>
            <a:spcAft>
              <a:spcPts val="0"/>
            </a:spcAft>
            <a:buClrTx/>
            <a:buSzTx/>
            <a:buFontTx/>
            <a:buNone/>
            <a:tabLst/>
            <a:defRPr/>
          </a:pPr>
          <a:endParaRPr lang="es-ES" sz="1100">
            <a:solidFill>
              <a:srgbClr val="0000FF"/>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S" sz="1100">
              <a:solidFill>
                <a:srgbClr val="0000FF"/>
              </a:solidFill>
              <a:effectLst/>
              <a:latin typeface="+mn-lt"/>
              <a:ea typeface="+mn-ea"/>
              <a:cs typeface="+mn-cs"/>
            </a:rPr>
            <a:t>2) El</a:t>
          </a:r>
          <a:r>
            <a:rPr lang="es-ES" sz="1100" baseline="0">
              <a:solidFill>
                <a:srgbClr val="0000FF"/>
              </a:solidFill>
              <a:effectLst/>
              <a:latin typeface="+mn-lt"/>
              <a:ea typeface="+mn-ea"/>
              <a:cs typeface="+mn-cs"/>
            </a:rPr>
            <a:t> 25% </a:t>
          </a:r>
          <a:r>
            <a:rPr lang="es-ES" sz="1100">
              <a:solidFill>
                <a:srgbClr val="0000FF"/>
              </a:solidFill>
              <a:effectLst/>
              <a:latin typeface="+mn-lt"/>
              <a:ea typeface="+mn-ea"/>
              <a:cs typeface="+mn-cs"/>
            </a:rPr>
            <a:t>de la base imponible positiva del período impositivo previa a esta reducción, a la integración a que se refiere el apartado 12 del artículo 11 de esta Ley y a la compensación de bases imponibles negativas,</a:t>
          </a:r>
          <a:r>
            <a:rPr lang="es-ES" sz="1100" baseline="0">
              <a:solidFill>
                <a:srgbClr val="0000FF"/>
              </a:solidFill>
              <a:effectLst/>
              <a:latin typeface="+mn-lt"/>
              <a:ea typeface="+mn-ea"/>
              <a:cs typeface="+mn-cs"/>
            </a:rPr>
            <a:t> si se trata de contribuyentes con importe neto de la cifra de negocios inferior a 1.000.000 de euros durante los 12 meses anteriores a la fecha en que se inicie el período impositivo al que corresponde esta reducción.</a:t>
          </a:r>
          <a:endParaRPr lang="es-ES">
            <a:solidFill>
              <a:srgbClr val="0000FF"/>
            </a:solidFill>
            <a:effectLst/>
          </a:endParaRPr>
        </a:p>
        <a:p>
          <a:endParaRPr lang="es-ES" sz="1100"/>
        </a:p>
        <a:p>
          <a:r>
            <a:rPr lang="es-ES" sz="1100" b="1" i="0" u="none" strike="noStrike">
              <a:solidFill>
                <a:srgbClr val="FF0000"/>
              </a:solidFill>
              <a:effectLst/>
              <a:latin typeface="+mn-lt"/>
              <a:ea typeface="+mn-ea"/>
              <a:cs typeface="+mn-cs"/>
            </a:rPr>
            <a:t>La reducción de tipos impositivos del impuesto sobre sociedades aprobados para los ejercicios 2023 a 2028,</a:t>
          </a:r>
          <a:r>
            <a:rPr lang="es-ES">
              <a:solidFill>
                <a:srgbClr val="FF0000"/>
              </a:solidFill>
            </a:rPr>
            <a:t> </a:t>
          </a:r>
          <a:r>
            <a:rPr lang="es-ES" sz="1100" b="1" i="0" u="none" strike="noStrike">
              <a:solidFill>
                <a:srgbClr val="FF0000"/>
              </a:solidFill>
              <a:effectLst/>
              <a:latin typeface="+mn-lt"/>
              <a:ea typeface="+mn-ea"/>
              <a:cs typeface="+mn-cs"/>
            </a:rPr>
            <a:t>para las empresas de reducida dimensión y para las microempresas, en caso de incumplimiento de los requisitos de la Reserva</a:t>
          </a:r>
          <a:r>
            <a:rPr lang="es-ES" sz="1100" b="1" i="0" u="none" strike="noStrike" baseline="0">
              <a:solidFill>
                <a:srgbClr val="FF0000"/>
              </a:solidFill>
              <a:effectLst/>
              <a:latin typeface="+mn-lt"/>
              <a:ea typeface="+mn-ea"/>
              <a:cs typeface="+mn-cs"/>
            </a:rPr>
            <a:t> de Capitalizaciñon</a:t>
          </a:r>
          <a:r>
            <a:rPr lang="es-ES" sz="1100" b="1" i="0" u="none" strike="noStrike">
              <a:solidFill>
                <a:srgbClr val="FF0000"/>
              </a:solidFill>
              <a:effectLst/>
              <a:latin typeface="+mn-lt"/>
              <a:ea typeface="+mn-ea"/>
              <a:cs typeface="+mn-cs"/>
            </a:rPr>
            <a:t>, no sólo supondrá la regularización</a:t>
          </a:r>
          <a:r>
            <a:rPr lang="es-ES" sz="1100" b="1" i="0" u="none" strike="noStrike" baseline="0">
              <a:solidFill>
                <a:srgbClr val="FF0000"/>
              </a:solidFill>
              <a:effectLst/>
              <a:latin typeface="+mn-lt"/>
              <a:ea typeface="+mn-ea"/>
              <a:cs typeface="+mn-cs"/>
            </a:rPr>
            <a:t> </a:t>
          </a:r>
          <a:r>
            <a:rPr lang="es-ES" sz="1100" b="1" i="0" u="none" strike="noStrike">
              <a:solidFill>
                <a:srgbClr val="FF0000"/>
              </a:solidFill>
              <a:effectLst/>
              <a:latin typeface="+mn-lt"/>
              <a:ea typeface="+mn-ea"/>
              <a:cs typeface="+mn-cs"/>
            </a:rPr>
            <a:t>en el ejercicio del incumplimiento, de las cantidades </a:t>
          </a:r>
          <a:r>
            <a:rPr lang="es-ES">
              <a:solidFill>
                <a:srgbClr val="FF0000"/>
              </a:solidFill>
            </a:rPr>
            <a:t> </a:t>
          </a:r>
          <a:r>
            <a:rPr lang="es-ES" sz="1100" b="1" i="0" u="none" strike="noStrike">
              <a:solidFill>
                <a:srgbClr val="FF0000"/>
              </a:solidFill>
              <a:effectLst/>
              <a:latin typeface="+mn-lt"/>
              <a:ea typeface="+mn-ea"/>
              <a:cs typeface="+mn-cs"/>
            </a:rPr>
            <a:t>indebidamente reducidas en el ejercicio  de la dotación con los correspondientes intereses de demora, sino</a:t>
          </a:r>
          <a:r>
            <a:rPr lang="es-ES">
              <a:solidFill>
                <a:srgbClr val="FF0000"/>
              </a:solidFill>
            </a:rPr>
            <a:t> </a:t>
          </a:r>
          <a:r>
            <a:rPr lang="es-ES" sz="1100" b="1" i="0" u="none" strike="noStrike">
              <a:solidFill>
                <a:srgbClr val="FF0000"/>
              </a:solidFill>
              <a:effectLst/>
              <a:latin typeface="+mn-lt"/>
              <a:ea typeface="+mn-ea"/>
              <a:cs typeface="+mn-cs"/>
            </a:rPr>
            <a:t>que supondrá una cuota a pagar inferior, al aplicar los nuevos tipos impositivos inferiores al del ejercicio de</a:t>
          </a:r>
          <a:r>
            <a:rPr lang="es-ES">
              <a:solidFill>
                <a:srgbClr val="FF0000"/>
              </a:solidFill>
            </a:rPr>
            <a:t> </a:t>
          </a:r>
          <a:r>
            <a:rPr lang="es-ES" sz="1100" b="1" i="0" u="none" strike="noStrike">
              <a:solidFill>
                <a:srgbClr val="FF0000"/>
              </a:solidFill>
              <a:effectLst/>
              <a:latin typeface="+mn-lt"/>
              <a:ea typeface="+mn-ea"/>
              <a:cs typeface="+mn-cs"/>
            </a:rPr>
            <a:t>la dotación.</a:t>
          </a:r>
          <a:r>
            <a:rPr lang="es-ES">
              <a:solidFill>
                <a:srgbClr val="FF0000"/>
              </a:solidFill>
            </a:rPr>
            <a:t> </a:t>
          </a:r>
          <a:endParaRPr lang="es-ES" sz="1100"/>
        </a:p>
        <a:p>
          <a:endParaRPr lang="es-ES" sz="1100"/>
        </a:p>
        <a:p>
          <a:endParaRPr lang="es-ES" sz="1100"/>
        </a:p>
        <a:p>
          <a:r>
            <a:rPr lang="es-ES" sz="1400" b="1">
              <a:solidFill>
                <a:srgbClr val="FF0000"/>
              </a:solidFill>
            </a:rPr>
            <a:t>Consulta V0327-24: Reducción de capital y cumplimiento del requisito de mantenimiento de fondos propios a efectos de la Reserva de Capitalización.</a:t>
          </a:r>
          <a:br>
            <a:rPr lang="es-ES" sz="1400" b="1">
              <a:solidFill>
                <a:srgbClr val="FF0000"/>
              </a:solidFill>
            </a:rPr>
          </a:br>
          <a:br>
            <a:rPr lang="es-ES"/>
          </a:br>
          <a:r>
            <a:rPr lang="es-ES" b="1"/>
            <a:t>Descripción de hechos y cuestión planteada:</a:t>
          </a:r>
          <a:br>
            <a:rPr lang="es-ES" b="1"/>
          </a:br>
          <a:br>
            <a:rPr lang="es-ES"/>
          </a:br>
          <a:r>
            <a:rPr lang="es-ES"/>
            <a:t>Una entidad ha venido aplicando anualmente la reducción del 10% de la base imponible establecida en el artículo 25 de la Ley 27/2014 del Impuesto sobre Sociedades (LIS). En 2021, la entidad plantea una reducción de capital mediante la devolución de aportaciones a los socios, lo que conllevaría una disminución de los fondos propios. La duda se centra en si esta operación contraviene el requisito de mantener el incremento de fondos propios durante cinco años, y desde qué momento se debe contar dicho periodo.</a:t>
          </a:r>
          <a:br>
            <a:rPr lang="es-ES"/>
          </a:br>
          <a:br>
            <a:rPr lang="es-ES"/>
          </a:br>
          <a:r>
            <a:rPr lang="es-ES" b="1"/>
            <a:t>Contestación:</a:t>
          </a:r>
          <a:br>
            <a:rPr lang="es-ES"/>
          </a:br>
          <a:br>
            <a:rPr lang="es-ES"/>
          </a:br>
          <a:r>
            <a:rPr lang="es-ES"/>
            <a:t>El artículo 25 de la LIS permite una reducción de la base imponible del 10% del incremento de fondos propios, bajo la condición de que dicho incremento se mantenga durante cinco años desde el cierre del período impositivo en que se aplica la reducción. Sin embargo, para determinar tanto el incremento como su mantenimiento, no se incluyen en el cálculo ciertos elementos, entre ellos las aportaciones de los socios.</a:t>
          </a:r>
          <a:br>
            <a:rPr lang="es-ES"/>
          </a:br>
          <a:br>
            <a:rPr lang="es-ES"/>
          </a:br>
          <a:r>
            <a:rPr lang="es-ES"/>
            <a:t>Por lo tanto</a:t>
          </a:r>
          <a:r>
            <a:rPr lang="es-ES" b="1"/>
            <a:t>, la devolución de aportaciones no se considera para el mantenimiento de los fondos propios, siempre que el importe total del incremento de los fondos propios, en términos globales, se conserve durante el periodo establecido. La reducción de capital con devolución de aportaciones no afecta al cumplimiento del requisito si la entidad sigue manteniendo, en términos globales, el incremento de fondos propios que originó la reducción en la base imponible.</a:t>
          </a:r>
          <a:br>
            <a:rPr lang="es-ES" b="1"/>
          </a:br>
          <a:br>
            <a:rPr lang="es-ES"/>
          </a:br>
          <a:r>
            <a:rPr lang="es-ES" b="1"/>
            <a:t>Conclusión:</a:t>
          </a:r>
          <a:br>
            <a:rPr lang="es-ES"/>
          </a:br>
          <a:br>
            <a:rPr lang="es-ES"/>
          </a:br>
          <a:r>
            <a:rPr lang="es-ES" b="1"/>
            <a:t>La reducción de capital con devolución de aportaciones no interrumpe el cumplimiento del requisito de mantenimiento del incremento de fondos propios, ya que las aportaciones de los socios no se consideran en este cálculo. Este criterio es fundamental para evitar la regularización de las cantidades indebidamente reducidas.</a:t>
          </a:r>
          <a:br>
            <a:rPr lang="es-ES" b="1"/>
          </a:br>
          <a:endParaRPr lang="es-ES" sz="1100" b="1"/>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28575</xdr:colOff>
      <xdr:row>9</xdr:row>
      <xdr:rowOff>114300</xdr:rowOff>
    </xdr:from>
    <xdr:to>
      <xdr:col>4</xdr:col>
      <xdr:colOff>104775</xdr:colOff>
      <xdr:row>9</xdr:row>
      <xdr:rowOff>114300</xdr:rowOff>
    </xdr:to>
    <xdr:sp macro="" textlink="">
      <xdr:nvSpPr>
        <xdr:cNvPr id="20" name="Line 1">
          <a:extLst>
            <a:ext uri="{FF2B5EF4-FFF2-40B4-BE49-F238E27FC236}">
              <a16:creationId xmlns:a16="http://schemas.microsoft.com/office/drawing/2014/main" id="{00000000-0008-0000-0900-000014000000}"/>
            </a:ext>
          </a:extLst>
        </xdr:cNvPr>
        <xdr:cNvSpPr>
          <a:spLocks noChangeShapeType="1"/>
        </xdr:cNvSpPr>
      </xdr:nvSpPr>
      <xdr:spPr bwMode="auto">
        <a:xfrm flipV="1">
          <a:off x="4000500" y="1647825"/>
          <a:ext cx="1390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485775</xdr:colOff>
      <xdr:row>49</xdr:row>
      <xdr:rowOff>0</xdr:rowOff>
    </xdr:from>
    <xdr:to>
      <xdr:col>0</xdr:col>
      <xdr:colOff>485775</xdr:colOff>
      <xdr:row>49</xdr:row>
      <xdr:rowOff>0</xdr:rowOff>
    </xdr:to>
    <xdr:sp macro="" textlink="">
      <xdr:nvSpPr>
        <xdr:cNvPr id="21" name="Line 2">
          <a:extLst>
            <a:ext uri="{FF2B5EF4-FFF2-40B4-BE49-F238E27FC236}">
              <a16:creationId xmlns:a16="http://schemas.microsoft.com/office/drawing/2014/main" id="{00000000-0008-0000-0900-000015000000}"/>
            </a:ext>
          </a:extLst>
        </xdr:cNvPr>
        <xdr:cNvSpPr>
          <a:spLocks noChangeShapeType="1"/>
        </xdr:cNvSpPr>
      </xdr:nvSpPr>
      <xdr:spPr bwMode="auto">
        <a:xfrm>
          <a:off x="485775" y="8782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49</xdr:row>
      <xdr:rowOff>0</xdr:rowOff>
    </xdr:from>
    <xdr:to>
      <xdr:col>6</xdr:col>
      <xdr:colOff>95250</xdr:colOff>
      <xdr:row>49</xdr:row>
      <xdr:rowOff>0</xdr:rowOff>
    </xdr:to>
    <xdr:sp macro="" textlink="">
      <xdr:nvSpPr>
        <xdr:cNvPr id="22" name="Line 3">
          <a:extLst>
            <a:ext uri="{FF2B5EF4-FFF2-40B4-BE49-F238E27FC236}">
              <a16:creationId xmlns:a16="http://schemas.microsoft.com/office/drawing/2014/main" id="{00000000-0008-0000-0900-000016000000}"/>
            </a:ext>
          </a:extLst>
        </xdr:cNvPr>
        <xdr:cNvSpPr>
          <a:spLocks noChangeShapeType="1"/>
        </xdr:cNvSpPr>
      </xdr:nvSpPr>
      <xdr:spPr bwMode="auto">
        <a:xfrm>
          <a:off x="7581900" y="8782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104775</xdr:colOff>
      <xdr:row>49</xdr:row>
      <xdr:rowOff>0</xdr:rowOff>
    </xdr:from>
    <xdr:to>
      <xdr:col>4</xdr:col>
      <xdr:colOff>104775</xdr:colOff>
      <xdr:row>49</xdr:row>
      <xdr:rowOff>0</xdr:rowOff>
    </xdr:to>
    <xdr:sp macro="" textlink="">
      <xdr:nvSpPr>
        <xdr:cNvPr id="23" name="Line 4">
          <a:extLst>
            <a:ext uri="{FF2B5EF4-FFF2-40B4-BE49-F238E27FC236}">
              <a16:creationId xmlns:a16="http://schemas.microsoft.com/office/drawing/2014/main" id="{00000000-0008-0000-0900-000017000000}"/>
            </a:ext>
          </a:extLst>
        </xdr:cNvPr>
        <xdr:cNvSpPr>
          <a:spLocks noChangeShapeType="1"/>
        </xdr:cNvSpPr>
      </xdr:nvSpPr>
      <xdr:spPr bwMode="auto">
        <a:xfrm>
          <a:off x="5391150" y="8782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495300</xdr:colOff>
      <xdr:row>49</xdr:row>
      <xdr:rowOff>0</xdr:rowOff>
    </xdr:from>
    <xdr:to>
      <xdr:col>1</xdr:col>
      <xdr:colOff>495300</xdr:colOff>
      <xdr:row>49</xdr:row>
      <xdr:rowOff>0</xdr:rowOff>
    </xdr:to>
    <xdr:sp macro="" textlink="">
      <xdr:nvSpPr>
        <xdr:cNvPr id="24" name="Line 5">
          <a:extLst>
            <a:ext uri="{FF2B5EF4-FFF2-40B4-BE49-F238E27FC236}">
              <a16:creationId xmlns:a16="http://schemas.microsoft.com/office/drawing/2014/main" id="{00000000-0008-0000-0900-000018000000}"/>
            </a:ext>
          </a:extLst>
        </xdr:cNvPr>
        <xdr:cNvSpPr>
          <a:spLocks noChangeShapeType="1"/>
        </xdr:cNvSpPr>
      </xdr:nvSpPr>
      <xdr:spPr bwMode="auto">
        <a:xfrm>
          <a:off x="2581275" y="8782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1238250</xdr:colOff>
      <xdr:row>49</xdr:row>
      <xdr:rowOff>0</xdr:rowOff>
    </xdr:from>
    <xdr:to>
      <xdr:col>0</xdr:col>
      <xdr:colOff>1238250</xdr:colOff>
      <xdr:row>49</xdr:row>
      <xdr:rowOff>0</xdr:rowOff>
    </xdr:to>
    <xdr:sp macro="" textlink="">
      <xdr:nvSpPr>
        <xdr:cNvPr id="25" name="Line 6">
          <a:extLst>
            <a:ext uri="{FF2B5EF4-FFF2-40B4-BE49-F238E27FC236}">
              <a16:creationId xmlns:a16="http://schemas.microsoft.com/office/drawing/2014/main" id="{00000000-0008-0000-0900-000019000000}"/>
            </a:ext>
          </a:extLst>
        </xdr:cNvPr>
        <xdr:cNvSpPr>
          <a:spLocks noChangeShapeType="1"/>
        </xdr:cNvSpPr>
      </xdr:nvSpPr>
      <xdr:spPr bwMode="auto">
        <a:xfrm>
          <a:off x="1238250" y="8782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104775</xdr:colOff>
      <xdr:row>49</xdr:row>
      <xdr:rowOff>0</xdr:rowOff>
    </xdr:from>
    <xdr:to>
      <xdr:col>5</xdr:col>
      <xdr:colOff>104775</xdr:colOff>
      <xdr:row>49</xdr:row>
      <xdr:rowOff>0</xdr:rowOff>
    </xdr:to>
    <xdr:sp macro="" textlink="">
      <xdr:nvSpPr>
        <xdr:cNvPr id="26" name="Line 7">
          <a:extLst>
            <a:ext uri="{FF2B5EF4-FFF2-40B4-BE49-F238E27FC236}">
              <a16:creationId xmlns:a16="http://schemas.microsoft.com/office/drawing/2014/main" id="{00000000-0008-0000-0900-00001A000000}"/>
            </a:ext>
          </a:extLst>
        </xdr:cNvPr>
        <xdr:cNvSpPr>
          <a:spLocks noChangeShapeType="1"/>
        </xdr:cNvSpPr>
      </xdr:nvSpPr>
      <xdr:spPr bwMode="auto">
        <a:xfrm>
          <a:off x="6696075" y="8782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436245</xdr:colOff>
      <xdr:row>37</xdr:row>
      <xdr:rowOff>76200</xdr:rowOff>
    </xdr:from>
    <xdr:to>
      <xdr:col>5</xdr:col>
      <xdr:colOff>803910</xdr:colOff>
      <xdr:row>53</xdr:row>
      <xdr:rowOff>31750</xdr:rowOff>
    </xdr:to>
    <xdr:sp macro="" textlink="">
      <xdr:nvSpPr>
        <xdr:cNvPr id="27" name="Text Box 8">
          <a:extLst>
            <a:ext uri="{FF2B5EF4-FFF2-40B4-BE49-F238E27FC236}">
              <a16:creationId xmlns:a16="http://schemas.microsoft.com/office/drawing/2014/main" id="{00000000-0008-0000-0900-00001B000000}"/>
            </a:ext>
          </a:extLst>
        </xdr:cNvPr>
        <xdr:cNvSpPr txBox="1">
          <a:spLocks noChangeArrowheads="1"/>
        </xdr:cNvSpPr>
      </xdr:nvSpPr>
      <xdr:spPr bwMode="auto">
        <a:xfrm>
          <a:off x="436245" y="6915150"/>
          <a:ext cx="6958965" cy="256540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1">
            <a:lnSpc>
              <a:spcPts val="1000"/>
            </a:lnSpc>
            <a:defRPr sz="1000"/>
          </a:pPr>
          <a:r>
            <a:rPr lang="es-ES" sz="1000" b="1" i="0" strike="noStrike">
              <a:solidFill>
                <a:srgbClr val="000000"/>
              </a:solidFill>
              <a:latin typeface="Arial"/>
              <a:cs typeface="Arial"/>
            </a:rPr>
            <a:t>DIAS DEMORA (</a:t>
          </a:r>
          <a:r>
            <a:rPr lang="es-ES" sz="1000" b="1" i="0" strike="noStrike">
              <a:solidFill>
                <a:srgbClr val="000000"/>
              </a:solidFill>
              <a:latin typeface="Symbol"/>
            </a:rPr>
            <a:t>S </a:t>
          </a:r>
          <a:r>
            <a:rPr lang="es-ES" sz="1000" b="1" i="0" strike="noStrike">
              <a:solidFill>
                <a:srgbClr val="000000"/>
              </a:solidFill>
              <a:latin typeface="Arial"/>
              <a:cs typeface="Arial"/>
            </a:rPr>
            <a:t>Tn)</a:t>
          </a:r>
        </a:p>
        <a:p>
          <a:pPr algn="l" rtl="1">
            <a:lnSpc>
              <a:spcPts val="900"/>
            </a:lnSpc>
            <a:defRPr sz="1000"/>
          </a:pPr>
          <a:r>
            <a:rPr lang="es-ES" sz="1000" b="0" i="0" strike="noStrike">
              <a:solidFill>
                <a:srgbClr val="000000"/>
              </a:solidFill>
              <a:latin typeface="Arial"/>
              <a:cs typeface="Arial"/>
            </a:rPr>
            <a:t>Numero de dias del periodo de demora de cada año, transcurridos entre el 1/1 o al dia siguiente de la fecha del vto del plazo de declaracion y fecha de presentacion de la declaracion en que se restituye el importe no invertido, en su defecto, el 31 de diciembre.</a:t>
          </a:r>
        </a:p>
        <a:p>
          <a:pPr algn="l" rtl="1">
            <a:lnSpc>
              <a:spcPts val="900"/>
            </a:lnSpc>
            <a:defRPr sz="1000"/>
          </a:pPr>
          <a:endParaRPr lang="es-ES" sz="1000" b="0" i="0" strike="noStrike">
            <a:solidFill>
              <a:srgbClr val="000000"/>
            </a:solidFill>
            <a:latin typeface="Arial"/>
            <a:cs typeface="Arial"/>
          </a:endParaRPr>
        </a:p>
        <a:p>
          <a:pPr algn="l" rtl="1">
            <a:lnSpc>
              <a:spcPts val="900"/>
            </a:lnSpc>
            <a:defRPr sz="1000"/>
          </a:pPr>
          <a:r>
            <a:rPr lang="es-ES" sz="1000" b="1" i="0" strike="noStrike">
              <a:solidFill>
                <a:srgbClr val="000000"/>
              </a:solidFill>
              <a:latin typeface="Arial"/>
              <a:cs typeface="Arial"/>
            </a:rPr>
            <a:t>DIAS DEL AÑO</a:t>
          </a:r>
        </a:p>
        <a:p>
          <a:pPr algn="l" rtl="1">
            <a:lnSpc>
              <a:spcPts val="900"/>
            </a:lnSpc>
            <a:defRPr sz="1000"/>
          </a:pPr>
          <a:r>
            <a:rPr lang="es-ES" sz="1000" b="0" i="0" strike="noStrike">
              <a:solidFill>
                <a:srgbClr val="000000"/>
              </a:solidFill>
              <a:latin typeface="Arial"/>
              <a:cs typeface="Arial"/>
            </a:rPr>
            <a:t>Pondremos el numero total de dias que tuvo ese año.</a:t>
          </a:r>
        </a:p>
        <a:p>
          <a:pPr algn="l" rtl="1">
            <a:lnSpc>
              <a:spcPts val="900"/>
            </a:lnSpc>
            <a:defRPr sz="1000"/>
          </a:pPr>
          <a:endParaRPr lang="es-ES" sz="1000" b="0" i="0" strike="noStrike">
            <a:solidFill>
              <a:srgbClr val="000000"/>
            </a:solidFill>
            <a:latin typeface="Arial"/>
            <a:cs typeface="Arial"/>
          </a:endParaRPr>
        </a:p>
        <a:p>
          <a:pPr algn="l" rtl="1">
            <a:lnSpc>
              <a:spcPts val="900"/>
            </a:lnSpc>
            <a:defRPr sz="1000"/>
          </a:pPr>
          <a:r>
            <a:rPr lang="es-ES" sz="1000" b="1" i="0" strike="noStrike">
              <a:solidFill>
                <a:srgbClr val="000000"/>
              </a:solidFill>
              <a:latin typeface="Arial"/>
              <a:cs typeface="Arial"/>
            </a:rPr>
            <a:t>TIPO DE INTERES (IDn)</a:t>
          </a:r>
        </a:p>
        <a:p>
          <a:pPr algn="l" rtl="1">
            <a:lnSpc>
              <a:spcPts val="900"/>
            </a:lnSpc>
            <a:defRPr sz="1000"/>
          </a:pPr>
          <a:r>
            <a:rPr lang="es-ES" sz="1000" b="0" i="0" strike="noStrike">
              <a:solidFill>
                <a:srgbClr val="000000"/>
              </a:solidFill>
              <a:latin typeface="Arial"/>
              <a:cs typeface="Arial"/>
            </a:rPr>
            <a:t>Es el interes de demora vigente en cada uno de los  años.</a:t>
          </a:r>
        </a:p>
        <a:p>
          <a:pPr algn="l" rtl="1">
            <a:lnSpc>
              <a:spcPts val="900"/>
            </a:lnSpc>
            <a:defRPr sz="1000"/>
          </a:pPr>
          <a:endParaRPr lang="es-ES" sz="1000" b="0" i="0" strike="noStrike">
            <a:solidFill>
              <a:srgbClr val="000000"/>
            </a:solidFill>
            <a:latin typeface="Arial"/>
            <a:cs typeface="Arial"/>
          </a:endParaRPr>
        </a:p>
        <a:p>
          <a:pPr algn="l" rtl="1">
            <a:lnSpc>
              <a:spcPts val="1000"/>
            </a:lnSpc>
            <a:defRPr sz="1000"/>
          </a:pPr>
          <a:r>
            <a:rPr lang="es-ES" sz="1000" b="1" i="0" strike="noStrike">
              <a:solidFill>
                <a:srgbClr val="000000"/>
              </a:solidFill>
              <a:latin typeface="Arial"/>
              <a:cs typeface="Arial"/>
            </a:rPr>
            <a:t>IMPORTE (C)</a:t>
          </a:r>
        </a:p>
        <a:p>
          <a:pPr algn="l" rtl="1">
            <a:lnSpc>
              <a:spcPts val="900"/>
            </a:lnSpc>
            <a:defRPr sz="1000"/>
          </a:pPr>
          <a:r>
            <a:rPr lang="es-ES" sz="1000" b="0" i="0" strike="noStrike">
              <a:solidFill>
                <a:srgbClr val="000000"/>
              </a:solidFill>
              <a:latin typeface="Arial"/>
              <a:cs typeface="Arial"/>
            </a:rPr>
            <a:t>Se trata de la cantidad de RIC no invertida, y de la cual obtendremos el interes a pagar, !!ojo!! sera el 30% de la misma.</a:t>
          </a:r>
        </a:p>
        <a:p>
          <a:pPr algn="l" rtl="1">
            <a:lnSpc>
              <a:spcPts val="1000"/>
            </a:lnSpc>
            <a:defRPr sz="1000"/>
          </a:pPr>
          <a:endParaRPr lang="es-ES" sz="1000" b="0" i="0" strike="noStrike">
            <a:solidFill>
              <a:srgbClr val="000000"/>
            </a:solidFill>
            <a:latin typeface="Arial"/>
            <a:cs typeface="Arial"/>
          </a:endParaRPr>
        </a:p>
        <a:p>
          <a:pPr algn="l" rtl="1">
            <a:lnSpc>
              <a:spcPts val="900"/>
            </a:lnSpc>
            <a:defRPr sz="1000"/>
          </a:pPr>
          <a:r>
            <a:rPr lang="es-ES" sz="1000" b="1" i="0" strike="noStrike">
              <a:solidFill>
                <a:srgbClr val="000000"/>
              </a:solidFill>
              <a:latin typeface="Arial"/>
              <a:cs typeface="Arial"/>
            </a:rPr>
            <a:t>INTERES</a:t>
          </a:r>
        </a:p>
        <a:p>
          <a:pPr algn="l" rtl="1">
            <a:lnSpc>
              <a:spcPts val="1000"/>
            </a:lnSpc>
            <a:defRPr sz="1000"/>
          </a:pPr>
          <a:r>
            <a:rPr lang="es-ES" sz="1000" b="0" i="0" strike="noStrike">
              <a:solidFill>
                <a:srgbClr val="000000"/>
              </a:solidFill>
              <a:latin typeface="Arial"/>
              <a:cs typeface="Arial"/>
            </a:rPr>
            <a:t>Es el interes de demora correspondiente a cada año.</a:t>
          </a:r>
          <a:endParaRPr lang="es-ES" sz="1000" b="1" i="0" strike="noStrike">
            <a:solidFill>
              <a:srgbClr val="000000"/>
            </a:solidFill>
            <a:latin typeface="Arial"/>
            <a:cs typeface="Arial"/>
          </a:endParaRPr>
        </a:p>
        <a:p>
          <a:pPr algn="l" rtl="1">
            <a:lnSpc>
              <a:spcPts val="900"/>
            </a:lnSpc>
            <a:defRPr sz="1000"/>
          </a:pPr>
          <a:endParaRPr lang="es-ES" sz="1000" b="1" i="0" strike="noStrike">
            <a:solidFill>
              <a:srgbClr val="000000"/>
            </a:solidFill>
            <a:latin typeface="Arial"/>
            <a:cs typeface="Arial"/>
          </a:endParaRPr>
        </a:p>
        <a:p>
          <a:pPr algn="l" rtl="1">
            <a:lnSpc>
              <a:spcPts val="1000"/>
            </a:lnSpc>
            <a:defRPr sz="1000"/>
          </a:pPr>
          <a:endParaRPr lang="es-ES" sz="1000" b="1" i="0" strike="noStrike">
            <a:solidFill>
              <a:srgbClr val="000000"/>
            </a:solidFill>
            <a:latin typeface="Arial"/>
            <a:cs typeface="Arial"/>
          </a:endParaRPr>
        </a:p>
        <a:p>
          <a:pPr algn="l" rtl="1">
            <a:lnSpc>
              <a:spcPts val="900"/>
            </a:lnSpc>
            <a:defRPr sz="1000"/>
          </a:pPr>
          <a:endParaRPr lang="es-ES" sz="1000" b="1" i="0" strike="noStrike">
            <a:solidFill>
              <a:srgbClr val="000000"/>
            </a:solidFill>
            <a:latin typeface="Arial"/>
            <a:cs typeface="Arial"/>
          </a:endParaRPr>
        </a:p>
        <a:p>
          <a:pPr algn="l" rtl="1">
            <a:lnSpc>
              <a:spcPts val="1000"/>
            </a:lnSpc>
            <a:defRPr sz="1000"/>
          </a:pPr>
          <a:endParaRPr lang="es-ES" sz="1000" b="0" i="0" strike="noStrike">
            <a:solidFill>
              <a:srgbClr val="000000"/>
            </a:solidFill>
            <a:latin typeface="Arial"/>
            <a:cs typeface="Arial"/>
          </a:endParaRPr>
        </a:p>
        <a:p>
          <a:pPr algn="l" rtl="1">
            <a:lnSpc>
              <a:spcPts val="900"/>
            </a:lnSpc>
            <a:defRPr sz="1000"/>
          </a:pPr>
          <a:endParaRPr lang="es-ES" sz="1000" b="0" i="0" strike="noStrike">
            <a:solidFill>
              <a:srgbClr val="000000"/>
            </a:solidFill>
            <a:latin typeface="Arial"/>
            <a:cs typeface="Arial"/>
          </a:endParaRPr>
        </a:p>
        <a:p>
          <a:pPr algn="l" rtl="1">
            <a:lnSpc>
              <a:spcPts val="900"/>
            </a:lnSpc>
            <a:defRPr sz="1000"/>
          </a:pPr>
          <a:endParaRPr lang="es-ES" sz="1000" b="0" i="0" strike="noStrike">
            <a:solidFill>
              <a:srgbClr val="000000"/>
            </a:solidFill>
            <a:latin typeface="Arial"/>
            <a:cs typeface="Arial"/>
          </a:endParaRPr>
        </a:p>
      </xdr:txBody>
    </xdr:sp>
    <xdr:clientData/>
  </xdr:twoCellAnchor>
  <xdr:twoCellAnchor editAs="oneCell">
    <xdr:from>
      <xdr:col>8</xdr:col>
      <xdr:colOff>466725</xdr:colOff>
      <xdr:row>13</xdr:row>
      <xdr:rowOff>0</xdr:rowOff>
    </xdr:from>
    <xdr:to>
      <xdr:col>14</xdr:col>
      <xdr:colOff>208920</xdr:colOff>
      <xdr:row>33</xdr:row>
      <xdr:rowOff>66237</xdr:rowOff>
    </xdr:to>
    <xdr:pic>
      <xdr:nvPicPr>
        <xdr:cNvPr id="2" name="Imagen 1">
          <a:extLst>
            <a:ext uri="{FF2B5EF4-FFF2-40B4-BE49-F238E27FC236}">
              <a16:creationId xmlns:a16="http://schemas.microsoft.com/office/drawing/2014/main" id="{16F3DA73-925C-4F5E-9355-8F54066A85E1}"/>
            </a:ext>
          </a:extLst>
        </xdr:cNvPr>
        <xdr:cNvPicPr>
          <a:picLocks noChangeAspect="1"/>
        </xdr:cNvPicPr>
      </xdr:nvPicPr>
      <xdr:blipFill>
        <a:blip xmlns:r="http://schemas.openxmlformats.org/officeDocument/2006/relationships" r:embed="rId1"/>
        <a:stretch>
          <a:fillRect/>
        </a:stretch>
      </xdr:blipFill>
      <xdr:spPr>
        <a:xfrm>
          <a:off x="9467850" y="2266950"/>
          <a:ext cx="5038095" cy="350476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6.bin"/><Relationship Id="rId1" Type="http://schemas.openxmlformats.org/officeDocument/2006/relationships/printerSettings" Target="../printerSettings/printerSettings6.bin"/><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1" Type="http://schemas.openxmlformats.org/officeDocument/2006/relationships/customProperty" Target="../customProperty7.bin"/></Relationships>
</file>

<file path=xl/worksheets/_rels/sheet8.xml.rels><?xml version="1.0" encoding="UTF-8" standalone="yes"?>
<Relationships xmlns="http://schemas.openxmlformats.org/package/2006/relationships"><Relationship Id="rId1" Type="http://schemas.openxmlformats.org/officeDocument/2006/relationships/customProperty" Target="../customProperty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customProperty" Target="../customProperty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9"/>
  <sheetViews>
    <sheetView showGridLines="0" topLeftCell="A17" workbookViewId="0">
      <selection activeCell="M24" sqref="M24"/>
    </sheetView>
  </sheetViews>
  <sheetFormatPr baseColWidth="10" defaultColWidth="11.42578125" defaultRowHeight="13.5" x14ac:dyDescent="0.25"/>
  <cols>
    <col min="1" max="1" width="10.5703125" style="1" customWidth="1"/>
    <col min="2" max="2" width="40.42578125" style="1" bestFit="1" customWidth="1"/>
    <col min="3" max="3" width="10.7109375" style="1" customWidth="1"/>
    <col min="4" max="4" width="13.85546875" style="2" customWidth="1"/>
    <col min="5" max="5" width="9.140625" style="1" bestFit="1" customWidth="1"/>
    <col min="6" max="6" width="8.28515625" style="1" customWidth="1"/>
    <col min="7" max="7" width="40.42578125" style="1" bestFit="1" customWidth="1"/>
    <col min="8" max="8" width="19" style="1" bestFit="1" customWidth="1"/>
    <col min="9" max="9" width="21.5703125" style="1" bestFit="1" customWidth="1"/>
    <col min="10" max="12" width="2.28515625" style="1" customWidth="1"/>
    <col min="13" max="13" width="12.28515625" style="1" bestFit="1" customWidth="1"/>
    <col min="14" max="14" width="11.7109375" style="1" customWidth="1"/>
    <col min="15" max="15" width="11.42578125" style="1"/>
    <col min="16" max="16" width="13.7109375" style="1" customWidth="1"/>
    <col min="17" max="16384" width="11.42578125" style="1"/>
  </cols>
  <sheetData>
    <row r="1" spans="1:14" s="137" customFormat="1" ht="16.5" x14ac:dyDescent="0.3">
      <c r="A1" s="136" t="s">
        <v>251</v>
      </c>
      <c r="D1" s="138"/>
    </row>
    <row r="2" spans="1:14" s="137" customFormat="1" ht="16.5" x14ac:dyDescent="0.3">
      <c r="A2" s="136" t="s">
        <v>341</v>
      </c>
      <c r="D2" s="138"/>
    </row>
    <row r="3" spans="1:14" s="137" customFormat="1" ht="16.5" x14ac:dyDescent="0.3">
      <c r="A3" s="140"/>
      <c r="D3" s="138"/>
    </row>
    <row r="4" spans="1:14" s="137" customFormat="1" ht="16.5" x14ac:dyDescent="0.3">
      <c r="A4" s="139" t="s">
        <v>59</v>
      </c>
      <c r="D4" s="138"/>
    </row>
    <row r="6" spans="1:14" ht="19.5" customHeight="1" x14ac:dyDescent="0.25">
      <c r="A6" s="3" t="s">
        <v>60</v>
      </c>
      <c r="B6" s="4"/>
      <c r="C6" s="5"/>
      <c r="D6" s="6" t="s">
        <v>61</v>
      </c>
    </row>
    <row r="7" spans="1:14" x14ac:dyDescent="0.25">
      <c r="A7" s="7" t="s">
        <v>71</v>
      </c>
      <c r="B7" s="8"/>
      <c r="C7" s="9"/>
      <c r="D7" s="10"/>
      <c r="F7" s="11" t="s">
        <v>229</v>
      </c>
      <c r="G7" s="12"/>
      <c r="H7" s="12"/>
      <c r="I7" s="12"/>
      <c r="J7" s="12"/>
    </row>
    <row r="8" spans="1:14" x14ac:dyDescent="0.25">
      <c r="A8" s="13"/>
      <c r="B8" s="14" t="s">
        <v>74</v>
      </c>
      <c r="C8" s="15"/>
      <c r="D8" s="16"/>
      <c r="F8" s="12"/>
      <c r="G8" s="17" t="s">
        <v>269</v>
      </c>
      <c r="H8" s="18">
        <v>0</v>
      </c>
    </row>
    <row r="9" spans="1:14" x14ac:dyDescent="0.25">
      <c r="A9" s="19"/>
      <c r="B9" s="1" t="s">
        <v>75</v>
      </c>
      <c r="C9" s="20">
        <v>0</v>
      </c>
      <c r="D9" s="21" t="s">
        <v>230</v>
      </c>
      <c r="F9" s="12"/>
      <c r="G9" s="22" t="s">
        <v>68</v>
      </c>
      <c r="H9" s="12">
        <v>0</v>
      </c>
    </row>
    <row r="10" spans="1:14" x14ac:dyDescent="0.25">
      <c r="A10" s="13"/>
      <c r="B10" s="23" t="s">
        <v>84</v>
      </c>
      <c r="C10" s="24">
        <v>0</v>
      </c>
      <c r="D10" s="21"/>
      <c r="F10" s="12"/>
      <c r="G10" s="22" t="s">
        <v>69</v>
      </c>
      <c r="H10" s="12">
        <v>0</v>
      </c>
    </row>
    <row r="11" spans="1:14" x14ac:dyDescent="0.25">
      <c r="A11" s="25"/>
      <c r="B11" s="26" t="s">
        <v>62</v>
      </c>
      <c r="C11" s="27">
        <f>SUM(C9:C10)</f>
        <v>0</v>
      </c>
      <c r="D11" s="16"/>
      <c r="E11" s="28"/>
      <c r="F11" s="12"/>
      <c r="G11" s="22" t="s">
        <v>70</v>
      </c>
      <c r="H11" s="12">
        <v>0</v>
      </c>
      <c r="I11" s="29"/>
    </row>
    <row r="12" spans="1:14" x14ac:dyDescent="0.25">
      <c r="A12" s="25"/>
      <c r="B12" s="30"/>
      <c r="C12" s="20"/>
      <c r="D12" s="21"/>
      <c r="E12" s="28"/>
      <c r="F12" s="12"/>
      <c r="G12" s="31" t="s">
        <v>270</v>
      </c>
      <c r="H12" s="32">
        <f>SUM(H8:H11)</f>
        <v>0</v>
      </c>
    </row>
    <row r="13" spans="1:14" x14ac:dyDescent="0.25">
      <c r="A13" s="25"/>
      <c r="B13" s="30"/>
      <c r="C13" s="20"/>
      <c r="D13" s="21"/>
      <c r="E13" s="29"/>
      <c r="F13" s="12"/>
    </row>
    <row r="14" spans="1:14" ht="14.25" x14ac:dyDescent="0.3">
      <c r="A14" s="33" t="s">
        <v>63</v>
      </c>
      <c r="B14" s="30"/>
      <c r="C14" s="34"/>
      <c r="D14" s="35"/>
      <c r="N14" s="36"/>
    </row>
    <row r="15" spans="1:14" ht="14.25" x14ac:dyDescent="0.3">
      <c r="B15" s="14" t="s">
        <v>76</v>
      </c>
      <c r="C15" s="24"/>
      <c r="D15" s="35"/>
      <c r="N15" s="36"/>
    </row>
    <row r="16" spans="1:14" ht="14.25" x14ac:dyDescent="0.3">
      <c r="A16" s="13"/>
      <c r="B16" s="14" t="s">
        <v>77</v>
      </c>
      <c r="C16" s="15">
        <v>15000</v>
      </c>
      <c r="D16" s="37" t="s">
        <v>230</v>
      </c>
      <c r="N16" s="36"/>
    </row>
    <row r="17" spans="1:14" x14ac:dyDescent="0.25">
      <c r="A17" s="13"/>
      <c r="B17" s="26" t="s">
        <v>72</v>
      </c>
      <c r="C17" s="27">
        <f>SUM(C15:C16)</f>
        <v>15000</v>
      </c>
      <c r="D17" s="38"/>
      <c r="M17" s="39"/>
    </row>
    <row r="18" spans="1:14" x14ac:dyDescent="0.25">
      <c r="A18" s="13"/>
      <c r="C18" s="20"/>
      <c r="D18" s="37"/>
      <c r="M18" s="39"/>
    </row>
    <row r="19" spans="1:14" ht="14.25" x14ac:dyDescent="0.3">
      <c r="A19" s="25"/>
      <c r="B19" s="26"/>
      <c r="C19" s="40"/>
      <c r="D19" s="35"/>
      <c r="N19" s="36"/>
    </row>
    <row r="20" spans="1:14" ht="14.25" x14ac:dyDescent="0.3">
      <c r="A20" s="41" t="s">
        <v>64</v>
      </c>
      <c r="C20" s="15"/>
      <c r="D20" s="42"/>
      <c r="M20" s="43"/>
      <c r="N20" s="36"/>
    </row>
    <row r="21" spans="1:14" ht="14.25" x14ac:dyDescent="0.3">
      <c r="A21" s="44"/>
      <c r="B21" s="45"/>
      <c r="C21" s="20"/>
      <c r="D21" s="38"/>
      <c r="M21" s="43"/>
      <c r="N21" s="36"/>
    </row>
    <row r="22" spans="1:14" ht="14.25" x14ac:dyDescent="0.3">
      <c r="A22" s="25"/>
      <c r="B22" s="26" t="s">
        <v>65</v>
      </c>
      <c r="C22" s="27">
        <f>SUM(C21:C21)</f>
        <v>0</v>
      </c>
      <c r="D22" s="42"/>
      <c r="N22" s="36"/>
    </row>
    <row r="23" spans="1:14" ht="14.25" x14ac:dyDescent="0.3">
      <c r="A23" s="46"/>
      <c r="B23" s="47"/>
      <c r="C23" s="48"/>
      <c r="D23" s="49"/>
      <c r="N23" s="36"/>
    </row>
    <row r="24" spans="1:14" ht="16.5" x14ac:dyDescent="0.3">
      <c r="A24" s="3" t="s">
        <v>66</v>
      </c>
      <c r="B24" s="50"/>
      <c r="C24" s="51"/>
      <c r="D24" s="6" t="s">
        <v>61</v>
      </c>
      <c r="N24" s="36"/>
    </row>
    <row r="25" spans="1:14" ht="14.25" x14ac:dyDescent="0.3">
      <c r="A25" s="52"/>
      <c r="B25" s="53"/>
      <c r="C25" s="24"/>
      <c r="D25" s="54"/>
      <c r="N25" s="36"/>
    </row>
    <row r="26" spans="1:14" ht="14.25" x14ac:dyDescent="0.3">
      <c r="A26" s="55" t="s">
        <v>63</v>
      </c>
      <c r="B26" s="53"/>
      <c r="C26" s="24"/>
      <c r="D26" s="54"/>
      <c r="N26" s="36"/>
    </row>
    <row r="27" spans="1:14" ht="14.25" x14ac:dyDescent="0.3">
      <c r="A27" s="56"/>
      <c r="B27" s="14" t="s">
        <v>74</v>
      </c>
      <c r="C27" s="57">
        <v>0</v>
      </c>
      <c r="D27" s="21" t="s">
        <v>79</v>
      </c>
      <c r="N27" s="36"/>
    </row>
    <row r="28" spans="1:14" ht="14.25" x14ac:dyDescent="0.3">
      <c r="A28" s="56"/>
      <c r="B28" s="58" t="s">
        <v>80</v>
      </c>
      <c r="C28" s="15">
        <v>0</v>
      </c>
      <c r="D28" s="21" t="s">
        <v>78</v>
      </c>
      <c r="N28" s="36"/>
    </row>
    <row r="29" spans="1:14" ht="14.25" x14ac:dyDescent="0.3">
      <c r="A29" s="56"/>
      <c r="B29" s="58" t="s">
        <v>231</v>
      </c>
      <c r="C29" s="135">
        <v>0</v>
      </c>
      <c r="D29" s="66" t="s">
        <v>232</v>
      </c>
      <c r="N29" s="36"/>
    </row>
    <row r="30" spans="1:14" ht="14.25" x14ac:dyDescent="0.3">
      <c r="A30" s="56"/>
      <c r="B30" s="26" t="s">
        <v>73</v>
      </c>
      <c r="C30" s="27">
        <f>SUM(C27:C29)</f>
        <v>0</v>
      </c>
      <c r="D30" s="54"/>
      <c r="N30" s="36"/>
    </row>
    <row r="31" spans="1:14" ht="14.25" x14ac:dyDescent="0.3">
      <c r="A31" s="56"/>
      <c r="B31" s="59"/>
      <c r="C31" s="60"/>
      <c r="D31" s="54"/>
      <c r="N31" s="36"/>
    </row>
    <row r="32" spans="1:14" ht="14.25" x14ac:dyDescent="0.3">
      <c r="A32" s="56"/>
      <c r="B32" s="59"/>
      <c r="C32" s="60"/>
      <c r="D32" s="21"/>
      <c r="N32" s="36"/>
    </row>
    <row r="33" spans="1:14" ht="14.25" x14ac:dyDescent="0.3">
      <c r="A33" s="55" t="s">
        <v>64</v>
      </c>
      <c r="B33" s="61"/>
      <c r="C33" s="62"/>
      <c r="D33" s="63"/>
      <c r="N33" s="36"/>
    </row>
    <row r="34" spans="1:14" ht="14.25" x14ac:dyDescent="0.3">
      <c r="A34" s="64"/>
      <c r="B34" s="61" t="s">
        <v>83</v>
      </c>
      <c r="C34" s="65">
        <v>0</v>
      </c>
      <c r="D34" s="66" t="s">
        <v>81</v>
      </c>
      <c r="N34" s="36"/>
    </row>
    <row r="35" spans="1:14" ht="14.25" x14ac:dyDescent="0.3">
      <c r="A35" s="25"/>
      <c r="B35" s="30"/>
      <c r="C35" s="67">
        <v>0</v>
      </c>
      <c r="D35" s="66" t="s">
        <v>82</v>
      </c>
      <c r="N35" s="36"/>
    </row>
    <row r="36" spans="1:14" ht="14.25" x14ac:dyDescent="0.3">
      <c r="A36" s="25"/>
      <c r="B36" s="26" t="s">
        <v>65</v>
      </c>
      <c r="C36" s="40">
        <f>SUM(C34:C35)</f>
        <v>0</v>
      </c>
      <c r="D36" s="68"/>
      <c r="N36" s="36"/>
    </row>
    <row r="37" spans="1:14" ht="14.25" x14ac:dyDescent="0.3">
      <c r="A37" s="46"/>
      <c r="B37" s="69"/>
      <c r="C37" s="67"/>
      <c r="D37" s="70"/>
      <c r="N37" s="36"/>
    </row>
    <row r="38" spans="1:14" x14ac:dyDescent="0.25">
      <c r="B38" s="71" t="s">
        <v>67</v>
      </c>
      <c r="C38" s="72">
        <f>C17+C22+C36+C30</f>
        <v>15000</v>
      </c>
      <c r="D38" s="73"/>
    </row>
    <row r="39" spans="1:14" x14ac:dyDescent="0.25">
      <c r="D39" s="202"/>
    </row>
  </sheetData>
  <pageMargins left="0.47244094488188981" right="0.19685039370078741" top="0.74803149606299213" bottom="0.35433070866141736" header="0.31496062992125984" footer="0.31496062992125984"/>
  <pageSetup paperSize="9" scale="56" orientation="portrait" cellComments="asDisplayed" r:id="rId1"/>
  <customProperties>
    <customPr name="OrphanNamesChecked" r:id="rId2"/>
  </customProperties>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118"/>
  <sheetViews>
    <sheetView showGridLines="0" zoomScaleNormal="100" workbookViewId="0">
      <selection activeCell="K98" sqref="K98"/>
    </sheetView>
  </sheetViews>
  <sheetFormatPr baseColWidth="10" defaultColWidth="11.42578125" defaultRowHeight="13.5" x14ac:dyDescent="0.25"/>
  <cols>
    <col min="1" max="1" width="61.5703125" style="90" customWidth="1"/>
    <col min="2" max="2" width="19.42578125" style="89" bestFit="1" customWidth="1"/>
    <col min="3" max="3" width="1.7109375" style="89" customWidth="1"/>
    <col min="4" max="4" width="17.140625" style="90" bestFit="1" customWidth="1"/>
    <col min="5" max="5" width="1.85546875" style="90" customWidth="1"/>
    <col min="6" max="6" width="17" style="103" customWidth="1"/>
    <col min="7" max="7" width="15" style="90" bestFit="1" customWidth="1"/>
    <col min="8" max="8" width="15.85546875" style="90" bestFit="1" customWidth="1"/>
    <col min="9" max="9" width="17.7109375" style="90" bestFit="1" customWidth="1"/>
    <col min="10" max="10" width="13.5703125" style="90" bestFit="1" customWidth="1"/>
    <col min="11" max="16384" width="11.42578125" style="90"/>
  </cols>
  <sheetData>
    <row r="1" spans="1:11" s="137" customFormat="1" ht="16.5" x14ac:dyDescent="0.3">
      <c r="A1" s="136" t="s">
        <v>251</v>
      </c>
      <c r="D1" s="138"/>
    </row>
    <row r="2" spans="1:11" s="137" customFormat="1" ht="16.5" x14ac:dyDescent="0.3">
      <c r="A2" s="136" t="s">
        <v>341</v>
      </c>
      <c r="D2" s="138"/>
    </row>
    <row r="3" spans="1:11" s="137" customFormat="1" ht="16.5" x14ac:dyDescent="0.3">
      <c r="A3" s="136"/>
      <c r="D3" s="138"/>
    </row>
    <row r="4" spans="1:11" s="137" customFormat="1" ht="16.5" x14ac:dyDescent="0.3">
      <c r="A4" s="139" t="s">
        <v>20</v>
      </c>
      <c r="D4" s="138"/>
      <c r="K4" s="137" t="str">
        <f>IF(K2&lt;-1000000,"¡¡ATENCIÓN!!: CALCULAR EL 80% DEL BENEFICIO OPERATIVO, PORQUE PUEDE QUE NO TODOS LOS GASTOS FINANCIEROS RESULTEN FISCALMENTE DEDUCIBLES","")</f>
        <v/>
      </c>
    </row>
    <row r="5" spans="1:11" s="74" customFormat="1" x14ac:dyDescent="0.25">
      <c r="B5" s="78"/>
      <c r="C5" s="78"/>
      <c r="F5" s="76"/>
    </row>
    <row r="6" spans="1:11" s="74" customFormat="1" x14ac:dyDescent="0.25">
      <c r="A6" s="84" t="s">
        <v>21</v>
      </c>
      <c r="B6" s="78"/>
      <c r="C6" s="78"/>
      <c r="F6" s="85"/>
    </row>
    <row r="7" spans="1:11" s="74" customFormat="1" x14ac:dyDescent="0.25">
      <c r="A7" s="86" t="s">
        <v>23</v>
      </c>
      <c r="B7" s="18">
        <v>559688.44999999995</v>
      </c>
      <c r="C7" s="12"/>
      <c r="D7" s="78"/>
      <c r="E7" s="78"/>
      <c r="F7" s="87"/>
      <c r="G7" s="78"/>
    </row>
    <row r="8" spans="1:11" s="74" customFormat="1" x14ac:dyDescent="0.25">
      <c r="A8" s="86" t="s">
        <v>223</v>
      </c>
      <c r="B8" s="12">
        <v>5514.78</v>
      </c>
      <c r="C8" s="12"/>
      <c r="D8" s="78"/>
      <c r="E8" s="78"/>
      <c r="F8" s="87"/>
      <c r="G8" s="78"/>
    </row>
    <row r="9" spans="1:11" s="74" customFormat="1" x14ac:dyDescent="0.25">
      <c r="A9" s="86" t="s">
        <v>224</v>
      </c>
      <c r="B9" s="12">
        <v>0</v>
      </c>
      <c r="C9" s="12"/>
      <c r="D9" s="78"/>
      <c r="E9" s="78"/>
      <c r="F9" s="87"/>
      <c r="G9" s="78"/>
    </row>
    <row r="10" spans="1:11" s="74" customFormat="1" x14ac:dyDescent="0.25">
      <c r="A10" s="86" t="s">
        <v>225</v>
      </c>
      <c r="B10" s="12">
        <v>0</v>
      </c>
      <c r="C10" s="12"/>
      <c r="D10" s="78"/>
      <c r="E10" s="78"/>
      <c r="F10" s="87"/>
      <c r="G10" s="78"/>
    </row>
    <row r="11" spans="1:11" s="74" customFormat="1" x14ac:dyDescent="0.25">
      <c r="A11" s="86" t="s">
        <v>226</v>
      </c>
      <c r="B11" s="12">
        <v>0</v>
      </c>
      <c r="C11" s="12"/>
      <c r="D11" s="12"/>
      <c r="E11" s="78"/>
      <c r="F11" s="87"/>
      <c r="G11" s="78"/>
    </row>
    <row r="12" spans="1:11" s="74" customFormat="1" x14ac:dyDescent="0.25">
      <c r="A12" s="76" t="s">
        <v>227</v>
      </c>
      <c r="B12" s="12">
        <v>0</v>
      </c>
      <c r="C12" s="12"/>
      <c r="D12" s="78"/>
      <c r="E12" s="78"/>
      <c r="F12" s="87"/>
      <c r="G12" s="78"/>
    </row>
    <row r="13" spans="1:11" s="74" customFormat="1" x14ac:dyDescent="0.25">
      <c r="A13" s="86" t="s">
        <v>276</v>
      </c>
      <c r="B13" s="12">
        <v>1015130</v>
      </c>
      <c r="C13" s="12"/>
      <c r="D13" s="78"/>
      <c r="E13" s="78"/>
      <c r="F13" s="87"/>
      <c r="G13" s="78"/>
    </row>
    <row r="14" spans="1:11" s="74" customFormat="1" x14ac:dyDescent="0.25">
      <c r="A14" s="86"/>
      <c r="B14" s="12"/>
      <c r="C14" s="12"/>
      <c r="D14" s="78"/>
      <c r="E14" s="78"/>
      <c r="F14" s="87"/>
      <c r="G14" s="78"/>
    </row>
    <row r="15" spans="1:11" s="74" customFormat="1" x14ac:dyDescent="0.25">
      <c r="A15" s="92" t="s">
        <v>22</v>
      </c>
      <c r="B15" s="12"/>
      <c r="C15" s="12"/>
      <c r="F15" s="87"/>
    </row>
    <row r="16" spans="1:11" s="74" customFormat="1" x14ac:dyDescent="0.25">
      <c r="A16" s="92"/>
      <c r="B16" s="12"/>
      <c r="C16" s="12"/>
      <c r="F16" s="87"/>
    </row>
    <row r="17" spans="1:7" s="74" customFormat="1" x14ac:dyDescent="0.25">
      <c r="A17" s="82" t="s">
        <v>23</v>
      </c>
      <c r="B17" s="18">
        <f>B7</f>
        <v>559688.44999999995</v>
      </c>
      <c r="C17" s="12"/>
      <c r="F17" s="87"/>
    </row>
    <row r="18" spans="1:7" s="74" customFormat="1" x14ac:dyDescent="0.25">
      <c r="B18" s="18"/>
      <c r="C18" s="12"/>
      <c r="F18" s="87"/>
    </row>
    <row r="19" spans="1:7" s="74" customFormat="1" x14ac:dyDescent="0.25">
      <c r="A19" s="127" t="s">
        <v>108</v>
      </c>
      <c r="B19" s="128"/>
      <c r="C19" s="12"/>
      <c r="F19" s="87"/>
    </row>
    <row r="20" spans="1:7" s="74" customFormat="1" x14ac:dyDescent="0.25">
      <c r="A20" s="86" t="s">
        <v>24</v>
      </c>
      <c r="B20" s="12">
        <v>0</v>
      </c>
      <c r="C20" s="12"/>
      <c r="F20" s="87"/>
    </row>
    <row r="21" spans="1:7" s="74" customFormat="1" x14ac:dyDescent="0.25">
      <c r="A21" s="76" t="s">
        <v>43</v>
      </c>
      <c r="B21" s="12">
        <v>0</v>
      </c>
      <c r="C21" s="12"/>
      <c r="F21" s="87"/>
    </row>
    <row r="22" spans="1:7" s="74" customFormat="1" x14ac:dyDescent="0.25">
      <c r="A22" s="76" t="s">
        <v>220</v>
      </c>
      <c r="B22" s="12">
        <v>0</v>
      </c>
      <c r="C22" s="12"/>
      <c r="D22" s="78"/>
      <c r="F22" s="87"/>
    </row>
    <row r="23" spans="1:7" s="74" customFormat="1" x14ac:dyDescent="0.25">
      <c r="A23" s="76" t="s">
        <v>56</v>
      </c>
      <c r="B23" s="12">
        <v>15000</v>
      </c>
      <c r="C23" s="12"/>
      <c r="F23" s="484" t="s">
        <v>380</v>
      </c>
    </row>
    <row r="24" spans="1:7" s="74" customFormat="1" ht="13.5" customHeight="1" x14ac:dyDescent="0.25">
      <c r="A24" s="86" t="s">
        <v>25</v>
      </c>
      <c r="B24" s="12">
        <v>-141000</v>
      </c>
      <c r="C24" s="12"/>
      <c r="D24" s="200" t="s">
        <v>250</v>
      </c>
      <c r="E24" s="174"/>
      <c r="F24" s="484">
        <f>+B110</f>
        <v>141626.87</v>
      </c>
    </row>
    <row r="25" spans="1:7" s="74" customFormat="1" ht="13.5" customHeight="1" x14ac:dyDescent="0.25">
      <c r="A25" s="86" t="s">
        <v>109</v>
      </c>
      <c r="B25" s="12">
        <f>-RDC!I12</f>
        <v>-25540.05</v>
      </c>
      <c r="C25" s="12"/>
      <c r="D25" s="200">
        <f>+B17+B21+B30+B23+B24</f>
        <v>150849.05999999994</v>
      </c>
      <c r="E25" s="174"/>
      <c r="F25" s="87"/>
    </row>
    <row r="26" spans="1:7" s="74" customFormat="1" ht="8.25" customHeight="1" x14ac:dyDescent="0.25">
      <c r="A26" s="86"/>
      <c r="B26" s="12"/>
      <c r="C26" s="12"/>
      <c r="D26" s="174"/>
      <c r="E26" s="174"/>
      <c r="F26" s="87"/>
    </row>
    <row r="27" spans="1:7" s="74" customFormat="1" ht="13.5" customHeight="1" x14ac:dyDescent="0.25">
      <c r="A27" s="81" t="s">
        <v>130</v>
      </c>
      <c r="B27" s="18">
        <f>SUM(B17:B25)</f>
        <v>408148.39999999997</v>
      </c>
      <c r="C27" s="12"/>
      <c r="D27" s="174"/>
      <c r="E27" s="174"/>
      <c r="F27" s="87"/>
    </row>
    <row r="28" spans="1:7" s="74" customFormat="1" ht="13.5" customHeight="1" x14ac:dyDescent="0.25">
      <c r="A28" s="98"/>
      <c r="B28" s="12"/>
      <c r="C28" s="12"/>
      <c r="D28" s="174"/>
      <c r="E28" s="174"/>
      <c r="F28" s="87"/>
    </row>
    <row r="29" spans="1:7" s="74" customFormat="1" ht="13.5" customHeight="1" x14ac:dyDescent="0.25">
      <c r="A29" s="129" t="s">
        <v>110</v>
      </c>
      <c r="B29" s="130"/>
      <c r="C29" s="12"/>
      <c r="D29" s="174"/>
      <c r="E29" s="174"/>
      <c r="F29" s="87"/>
      <c r="G29" s="74" t="s">
        <v>379</v>
      </c>
    </row>
    <row r="30" spans="1:7" s="74" customFormat="1" x14ac:dyDescent="0.25">
      <c r="A30" s="76" t="s">
        <v>277</v>
      </c>
      <c r="B30" s="12">
        <v>-282839.39</v>
      </c>
      <c r="C30" s="12"/>
      <c r="D30" s="78"/>
      <c r="F30" s="87"/>
    </row>
    <row r="31" spans="1:7" s="74" customFormat="1" ht="13.5" customHeight="1" x14ac:dyDescent="0.25">
      <c r="A31" s="86" t="s">
        <v>131</v>
      </c>
      <c r="B31" s="12">
        <f>-(B27+B30)*0.1</f>
        <v>-12530.900999999996</v>
      </c>
      <c r="C31" s="12"/>
      <c r="D31" s="174"/>
      <c r="E31" s="174"/>
      <c r="F31" s="87"/>
    </row>
    <row r="32" spans="1:7" s="74" customFormat="1" ht="13.5" customHeight="1" x14ac:dyDescent="0.25">
      <c r="A32" s="86"/>
      <c r="B32" s="12"/>
      <c r="C32" s="12"/>
      <c r="D32" s="174"/>
      <c r="E32" s="174"/>
      <c r="F32" s="87"/>
    </row>
    <row r="33" spans="1:6" s="74" customFormat="1" ht="4.5" customHeight="1" x14ac:dyDescent="0.25">
      <c r="A33" s="86"/>
      <c r="B33" s="12"/>
      <c r="C33" s="12"/>
      <c r="D33" s="174"/>
      <c r="E33" s="174"/>
      <c r="F33" s="87"/>
    </row>
    <row r="34" spans="1:6" s="74" customFormat="1" x14ac:dyDescent="0.25">
      <c r="A34" s="93" t="s">
        <v>261</v>
      </c>
      <c r="B34" s="18">
        <f>B27+B31+B30</f>
        <v>112778.10899999994</v>
      </c>
      <c r="C34" s="18"/>
      <c r="F34" s="94"/>
    </row>
    <row r="35" spans="1:6" s="74" customFormat="1" x14ac:dyDescent="0.25">
      <c r="A35" s="93"/>
      <c r="B35" s="18"/>
      <c r="C35" s="18"/>
      <c r="F35" s="95"/>
    </row>
    <row r="36" spans="1:6" s="74" customFormat="1" x14ac:dyDescent="0.25">
      <c r="A36" s="96" t="s">
        <v>342</v>
      </c>
      <c r="B36" s="97">
        <f>ROUND(B34*0.24,2)</f>
        <v>27066.75</v>
      </c>
      <c r="C36" s="12"/>
      <c r="F36" s="87"/>
    </row>
    <row r="37" spans="1:6" x14ac:dyDescent="0.25">
      <c r="A37" s="74" t="s">
        <v>271</v>
      </c>
      <c r="B37" s="12">
        <f>-(B36*0.5)*D88</f>
        <v>-4922.5770128849363</v>
      </c>
    </row>
    <row r="38" spans="1:6" x14ac:dyDescent="0.25">
      <c r="A38" s="74" t="s">
        <v>373</v>
      </c>
      <c r="B38" s="12">
        <f>-D80</f>
        <v>-2307.83</v>
      </c>
    </row>
    <row r="40" spans="1:6" s="74" customFormat="1" x14ac:dyDescent="0.25">
      <c r="A40" s="98" t="s">
        <v>57</v>
      </c>
      <c r="B40" s="18">
        <f>B36+B37+B38</f>
        <v>19836.342987115066</v>
      </c>
      <c r="C40" s="18"/>
      <c r="F40" s="94"/>
    </row>
    <row r="41" spans="1:6" s="74" customFormat="1" x14ac:dyDescent="0.25">
      <c r="B41" s="18"/>
      <c r="C41" s="18"/>
      <c r="F41" s="94"/>
    </row>
    <row r="42" spans="1:6" s="74" customFormat="1" x14ac:dyDescent="0.25">
      <c r="A42" s="74" t="s">
        <v>26</v>
      </c>
      <c r="B42" s="12">
        <f>-SUM(B8:B12)</f>
        <v>-5514.78</v>
      </c>
      <c r="C42" s="12"/>
      <c r="F42" s="87"/>
    </row>
    <row r="43" spans="1:6" s="74" customFormat="1" x14ac:dyDescent="0.25">
      <c r="A43" s="121" t="s">
        <v>273</v>
      </c>
      <c r="B43" s="122">
        <f>SUM(B40:B42)</f>
        <v>14321.562987115067</v>
      </c>
      <c r="C43" s="18"/>
      <c r="F43" s="94"/>
    </row>
    <row r="44" spans="1:6" s="74" customFormat="1" x14ac:dyDescent="0.25">
      <c r="A44" s="93"/>
      <c r="B44" s="18"/>
      <c r="C44" s="18"/>
      <c r="F44" s="204"/>
    </row>
    <row r="45" spans="1:6" s="74" customFormat="1" x14ac:dyDescent="0.25">
      <c r="A45" s="101" t="s">
        <v>27</v>
      </c>
      <c r="B45" s="12"/>
      <c r="C45" s="12"/>
      <c r="F45" s="87"/>
    </row>
    <row r="46" spans="1:6" s="74" customFormat="1" x14ac:dyDescent="0.25">
      <c r="A46" s="74" t="s">
        <v>23</v>
      </c>
      <c r="B46" s="12">
        <f>B7</f>
        <v>559688.44999999995</v>
      </c>
      <c r="C46" s="12"/>
      <c r="F46" s="87"/>
    </row>
    <row r="47" spans="1:6" s="74" customFormat="1" x14ac:dyDescent="0.25">
      <c r="A47" s="86" t="s">
        <v>58</v>
      </c>
      <c r="B47" s="12">
        <f>-B40</f>
        <v>-19836.342987115066</v>
      </c>
      <c r="C47" s="12"/>
      <c r="F47" s="87"/>
    </row>
    <row r="48" spans="1:6" s="74" customFormat="1" x14ac:dyDescent="0.25">
      <c r="A48" s="76" t="s">
        <v>95</v>
      </c>
      <c r="B48" s="91">
        <f>+(B30+B31-'CONTROL RDC'!G8)*0.24</f>
        <v>-70888.869839999999</v>
      </c>
      <c r="C48" s="12"/>
      <c r="F48" s="87"/>
    </row>
    <row r="49" spans="1:8" s="74" customFormat="1" x14ac:dyDescent="0.25">
      <c r="A49" s="121" t="s">
        <v>0</v>
      </c>
      <c r="B49" s="122">
        <f>(B46+B47+B48)</f>
        <v>468963.23717288492</v>
      </c>
      <c r="C49" s="18"/>
      <c r="F49" s="94"/>
    </row>
    <row r="50" spans="1:8" x14ac:dyDescent="0.25">
      <c r="A50" s="100"/>
      <c r="B50" s="102"/>
      <c r="C50" s="102"/>
    </row>
    <row r="51" spans="1:8" s="74" customFormat="1" ht="14.25" thickBot="1" x14ac:dyDescent="0.3">
      <c r="A51" s="104" t="s">
        <v>361</v>
      </c>
      <c r="B51" s="105" t="s">
        <v>1</v>
      </c>
      <c r="C51" s="105"/>
      <c r="D51" s="106" t="s">
        <v>2</v>
      </c>
      <c r="E51" s="125"/>
      <c r="F51" s="205"/>
    </row>
    <row r="52" spans="1:8" s="74" customFormat="1" x14ac:dyDescent="0.25">
      <c r="A52" s="86" t="s">
        <v>28</v>
      </c>
      <c r="B52" s="12">
        <f>B40</f>
        <v>19836.342987115066</v>
      </c>
      <c r="C52" s="12"/>
      <c r="D52" s="12"/>
      <c r="E52" s="12"/>
      <c r="F52" s="87"/>
    </row>
    <row r="53" spans="1:8" s="74" customFormat="1" x14ac:dyDescent="0.25">
      <c r="A53" s="86" t="s">
        <v>44</v>
      </c>
      <c r="B53" s="12"/>
      <c r="C53" s="12"/>
      <c r="D53" s="12">
        <f>-B42</f>
        <v>5514.78</v>
      </c>
      <c r="E53" s="12"/>
      <c r="F53" s="87"/>
    </row>
    <row r="54" spans="1:8" s="74" customFormat="1" x14ac:dyDescent="0.25">
      <c r="A54" s="77" t="s">
        <v>382</v>
      </c>
      <c r="B54" s="91">
        <f>+D53-B52</f>
        <v>-14321.562987115067</v>
      </c>
      <c r="C54" s="91"/>
      <c r="D54" s="91"/>
      <c r="E54" s="12"/>
      <c r="F54" s="87"/>
    </row>
    <row r="55" spans="1:8" s="74" customFormat="1" x14ac:dyDescent="0.25">
      <c r="A55" s="77"/>
      <c r="B55" s="91"/>
      <c r="C55" s="91"/>
      <c r="D55" s="91"/>
      <c r="E55" s="91"/>
      <c r="F55" s="87"/>
    </row>
    <row r="56" spans="1:8" s="74" customFormat="1" x14ac:dyDescent="0.25">
      <c r="A56" s="489" t="s">
        <v>45</v>
      </c>
      <c r="B56" s="199">
        <f>-B31*0.24</f>
        <v>3007.4162399999991</v>
      </c>
      <c r="C56" s="199"/>
      <c r="D56" s="490"/>
      <c r="E56" s="318"/>
      <c r="F56" s="319" t="s">
        <v>248</v>
      </c>
    </row>
    <row r="57" spans="1:8" s="74" customFormat="1" x14ac:dyDescent="0.25">
      <c r="A57" s="107" t="s">
        <v>246</v>
      </c>
      <c r="B57" s="91"/>
      <c r="C57" s="91"/>
      <c r="D57" s="491">
        <f>+B56</f>
        <v>3007.4162399999991</v>
      </c>
      <c r="E57" s="320"/>
      <c r="F57" s="321"/>
    </row>
    <row r="58" spans="1:8" s="74" customFormat="1" x14ac:dyDescent="0.25">
      <c r="A58" s="76" t="s">
        <v>45</v>
      </c>
      <c r="B58" s="12">
        <f>-B30*0.24</f>
        <v>67881.453600000008</v>
      </c>
      <c r="C58" s="12"/>
      <c r="D58" s="492"/>
      <c r="E58" s="485"/>
      <c r="F58" s="486" t="s">
        <v>381</v>
      </c>
    </row>
    <row r="59" spans="1:8" s="74" customFormat="1" x14ac:dyDescent="0.25">
      <c r="A59" s="107" t="s">
        <v>246</v>
      </c>
      <c r="B59" s="91"/>
      <c r="C59" s="91"/>
      <c r="D59" s="491">
        <f>+B58</f>
        <v>67881.453600000008</v>
      </c>
      <c r="E59" s="487"/>
      <c r="F59" s="488"/>
    </row>
    <row r="60" spans="1:8" s="74" customFormat="1" x14ac:dyDescent="0.25">
      <c r="A60" s="76" t="s">
        <v>247</v>
      </c>
      <c r="B60" s="12">
        <f>D61</f>
        <v>0</v>
      </c>
      <c r="C60" s="12"/>
      <c r="D60" s="12">
        <v>0</v>
      </c>
      <c r="E60" s="322"/>
      <c r="F60" s="323" t="s">
        <v>249</v>
      </c>
      <c r="H60" s="12"/>
    </row>
    <row r="61" spans="1:8" s="74" customFormat="1" x14ac:dyDescent="0.25">
      <c r="A61" s="107" t="s">
        <v>45</v>
      </c>
      <c r="B61" s="91">
        <v>0</v>
      </c>
      <c r="C61" s="91"/>
      <c r="D61" s="91">
        <f>RDC!K14</f>
        <v>0</v>
      </c>
      <c r="E61" s="324"/>
      <c r="F61" s="325"/>
    </row>
    <row r="62" spans="1:8" s="74" customFormat="1" x14ac:dyDescent="0.25">
      <c r="A62" s="93" t="s">
        <v>3</v>
      </c>
      <c r="B62" s="18">
        <f>SUM(B52:C61)</f>
        <v>76403.649839999998</v>
      </c>
      <c r="C62" s="18"/>
      <c r="D62" s="18">
        <f>SUM(D52:E61)</f>
        <v>76403.649840000013</v>
      </c>
      <c r="E62" s="12"/>
      <c r="F62" s="87"/>
    </row>
    <row r="63" spans="1:8" s="74" customFormat="1" x14ac:dyDescent="0.25">
      <c r="B63" s="206"/>
      <c r="C63" s="206"/>
      <c r="D63" s="12"/>
      <c r="F63" s="207"/>
    </row>
    <row r="64" spans="1:8" s="74" customFormat="1" x14ac:dyDescent="0.25">
      <c r="A64" s="208" t="s">
        <v>362</v>
      </c>
      <c r="B64" s="209"/>
      <c r="C64" s="209"/>
      <c r="D64" s="210"/>
      <c r="F64" s="207"/>
    </row>
    <row r="65" spans="1:8" s="74" customFormat="1" ht="14.25" thickBot="1" x14ac:dyDescent="0.3">
      <c r="A65" s="105" t="s">
        <v>363</v>
      </c>
      <c r="B65" s="105" t="s">
        <v>1</v>
      </c>
      <c r="C65" s="105"/>
      <c r="D65" s="106" t="s">
        <v>2</v>
      </c>
      <c r="E65" s="125"/>
      <c r="F65" s="126"/>
    </row>
    <row r="66" spans="1:8" s="74" customFormat="1" x14ac:dyDescent="0.25">
      <c r="A66" s="124"/>
      <c r="B66" s="124"/>
      <c r="C66" s="124"/>
      <c r="D66" s="125"/>
      <c r="E66" s="125"/>
      <c r="F66" s="126"/>
    </row>
    <row r="67" spans="1:8" s="74" customFormat="1" x14ac:dyDescent="0.25">
      <c r="A67" s="86" t="s">
        <v>29</v>
      </c>
      <c r="B67" s="12">
        <f>B49</f>
        <v>468963.23717288492</v>
      </c>
      <c r="C67" s="12"/>
      <c r="D67" s="12"/>
      <c r="E67" s="12"/>
      <c r="F67" s="87"/>
    </row>
    <row r="68" spans="1:8" s="74" customFormat="1" x14ac:dyDescent="0.25">
      <c r="A68" s="86" t="s">
        <v>30</v>
      </c>
      <c r="B68" s="12"/>
      <c r="C68" s="12"/>
      <c r="D68" s="12">
        <v>0</v>
      </c>
      <c r="E68" s="12"/>
      <c r="F68" s="87"/>
    </row>
    <row r="69" spans="1:8" s="74" customFormat="1" x14ac:dyDescent="0.25">
      <c r="A69" s="76" t="s">
        <v>222</v>
      </c>
      <c r="B69" s="12"/>
      <c r="C69" s="12"/>
      <c r="D69" s="12">
        <f>+B67-D71-D72-D70</f>
        <v>289892.28617288492</v>
      </c>
      <c r="E69" s="12"/>
      <c r="F69" s="87"/>
    </row>
    <row r="70" spans="1:8" s="74" customFormat="1" x14ac:dyDescent="0.25">
      <c r="A70" s="76" t="s">
        <v>97</v>
      </c>
      <c r="B70" s="12"/>
      <c r="C70" s="12"/>
      <c r="D70" s="12">
        <f>-B24</f>
        <v>141000</v>
      </c>
      <c r="E70" s="12"/>
      <c r="F70" s="87"/>
    </row>
    <row r="71" spans="1:8" s="74" customFormat="1" x14ac:dyDescent="0.25">
      <c r="A71" s="76" t="s">
        <v>133</v>
      </c>
      <c r="B71" s="12"/>
      <c r="C71" s="12"/>
      <c r="D71" s="12">
        <f>-B25</f>
        <v>25540.05</v>
      </c>
      <c r="E71" s="12"/>
      <c r="F71" s="87"/>
    </row>
    <row r="72" spans="1:8" s="74" customFormat="1" x14ac:dyDescent="0.25">
      <c r="A72" s="76" t="s">
        <v>239</v>
      </c>
      <c r="B72" s="12"/>
      <c r="C72" s="12"/>
      <c r="D72" s="12">
        <f>-B31</f>
        <v>12530.900999999996</v>
      </c>
      <c r="E72" s="12"/>
      <c r="F72" s="87"/>
    </row>
    <row r="73" spans="1:8" s="74" customFormat="1" x14ac:dyDescent="0.25">
      <c r="A73" s="86" t="s">
        <v>42</v>
      </c>
      <c r="B73" s="12"/>
      <c r="C73" s="12"/>
      <c r="D73" s="12">
        <v>0</v>
      </c>
      <c r="E73" s="12"/>
      <c r="F73" s="87"/>
    </row>
    <row r="74" spans="1:8" s="74" customFormat="1" x14ac:dyDescent="0.25">
      <c r="A74" s="86" t="s">
        <v>96</v>
      </c>
      <c r="B74" s="91"/>
      <c r="C74" s="91"/>
      <c r="D74" s="91">
        <v>0</v>
      </c>
      <c r="E74" s="12"/>
      <c r="F74" s="87"/>
    </row>
    <row r="75" spans="1:8" s="74" customFormat="1" x14ac:dyDescent="0.25">
      <c r="A75" s="93" t="s">
        <v>3</v>
      </c>
      <c r="B75" s="12">
        <f>SUM(B67:B74)</f>
        <v>468963.23717288492</v>
      </c>
      <c r="C75" s="12"/>
      <c r="D75" s="12">
        <f>SUM(D67:D74)</f>
        <v>468963.23717288492</v>
      </c>
      <c r="E75" s="12"/>
      <c r="F75" s="175">
        <f>+B75-D75</f>
        <v>0</v>
      </c>
    </row>
    <row r="76" spans="1:8" s="74" customFormat="1" x14ac:dyDescent="0.25"/>
    <row r="77" spans="1:8" s="74" customFormat="1" x14ac:dyDescent="0.25">
      <c r="A77" s="74" t="s">
        <v>35</v>
      </c>
      <c r="F77" s="76"/>
    </row>
    <row r="78" spans="1:8" s="74" customFormat="1" x14ac:dyDescent="0.25">
      <c r="A78" s="172"/>
      <c r="B78" s="176" t="s">
        <v>36</v>
      </c>
      <c r="C78" s="125"/>
      <c r="D78" s="176" t="s">
        <v>37</v>
      </c>
      <c r="E78" s="125"/>
      <c r="F78" s="176" t="s">
        <v>4</v>
      </c>
      <c r="G78" s="172"/>
      <c r="H78" s="172"/>
    </row>
    <row r="79" spans="1:8" s="74" customFormat="1" x14ac:dyDescent="0.25">
      <c r="A79" s="173" t="s">
        <v>107</v>
      </c>
      <c r="B79" s="173" t="s">
        <v>38</v>
      </c>
      <c r="C79" s="177"/>
      <c r="D79" s="173" t="s">
        <v>39</v>
      </c>
      <c r="E79" s="177"/>
      <c r="F79" s="173" t="s">
        <v>40</v>
      </c>
      <c r="G79" s="173" t="s">
        <v>41</v>
      </c>
      <c r="H79" s="173" t="s">
        <v>132</v>
      </c>
    </row>
    <row r="80" spans="1:8" s="74" customFormat="1" x14ac:dyDescent="0.25">
      <c r="A80" s="86" t="s">
        <v>340</v>
      </c>
      <c r="B80" s="91">
        <f>+INVERSION!E21</f>
        <v>2307.83</v>
      </c>
      <c r="C80" s="91"/>
      <c r="D80" s="91">
        <v>2307.83</v>
      </c>
      <c r="E80" s="91"/>
      <c r="F80" s="12">
        <f>B80-D80</f>
        <v>0</v>
      </c>
      <c r="G80" s="178">
        <f>D80/B$36</f>
        <v>8.526439265888959E-2</v>
      </c>
      <c r="H80" s="179">
        <v>0.7</v>
      </c>
    </row>
    <row r="81" spans="1:10" s="74" customFormat="1" x14ac:dyDescent="0.25">
      <c r="A81" s="123" t="s">
        <v>221</v>
      </c>
      <c r="B81" s="32">
        <f>SUM(B80:B80)</f>
        <v>2307.83</v>
      </c>
      <c r="C81" s="32" t="e">
        <f>SUM(#REF!)</f>
        <v>#REF!</v>
      </c>
      <c r="D81" s="32">
        <f>SUM(D80:D80)</f>
        <v>2307.83</v>
      </c>
      <c r="E81" s="32"/>
      <c r="F81" s="32">
        <f>SUM(F80:F80)</f>
        <v>0</v>
      </c>
      <c r="G81" s="180">
        <f>SUM(G80:G80)</f>
        <v>8.526439265888959E-2</v>
      </c>
      <c r="H81" s="181"/>
      <c r="I81" s="18"/>
      <c r="J81" s="12"/>
    </row>
    <row r="82" spans="1:10" s="74" customFormat="1" x14ac:dyDescent="0.25">
      <c r="A82" s="86"/>
      <c r="B82" s="18"/>
      <c r="C82" s="18"/>
      <c r="D82" s="18"/>
      <c r="E82" s="18"/>
      <c r="F82" s="18"/>
      <c r="G82" s="182"/>
      <c r="H82" s="82"/>
      <c r="I82" s="18"/>
      <c r="J82" s="12"/>
    </row>
    <row r="83" spans="1:10" s="74" customFormat="1" x14ac:dyDescent="0.25">
      <c r="A83" s="86"/>
      <c r="B83" s="125"/>
      <c r="C83" s="125"/>
      <c r="D83" s="125"/>
      <c r="E83" s="125"/>
      <c r="F83" s="125"/>
      <c r="G83" s="182"/>
      <c r="H83" s="82"/>
      <c r="I83" s="18"/>
      <c r="J83" s="12"/>
    </row>
    <row r="84" spans="1:10" s="74" customFormat="1" x14ac:dyDescent="0.25">
      <c r="A84" s="271" t="s">
        <v>256</v>
      </c>
      <c r="B84" s="201"/>
      <c r="C84" s="125"/>
      <c r="D84" s="125"/>
      <c r="E84" s="125"/>
      <c r="F84" s="125"/>
      <c r="G84" s="182"/>
      <c r="H84" s="82"/>
      <c r="I84" s="18"/>
      <c r="J84" s="12"/>
    </row>
    <row r="85" spans="1:10" x14ac:dyDescent="0.25">
      <c r="A85" s="120"/>
      <c r="B85" s="88"/>
      <c r="C85" s="99"/>
      <c r="D85" s="99"/>
      <c r="E85" s="99"/>
      <c r="F85" s="99"/>
      <c r="G85" s="183"/>
      <c r="H85" s="134"/>
      <c r="I85" s="99"/>
      <c r="J85" s="88"/>
    </row>
    <row r="86" spans="1:10" s="74" customFormat="1" x14ac:dyDescent="0.25">
      <c r="A86" s="86" t="s">
        <v>257</v>
      </c>
      <c r="B86" s="12">
        <v>389285.51</v>
      </c>
      <c r="C86" s="18">
        <v>389285.51</v>
      </c>
      <c r="D86" s="18"/>
      <c r="E86" s="18"/>
      <c r="F86" s="18"/>
      <c r="G86" s="182"/>
      <c r="H86" s="82"/>
      <c r="I86" s="18"/>
      <c r="J86" s="12"/>
    </row>
    <row r="87" spans="1:10" s="609" customFormat="1" x14ac:dyDescent="0.25">
      <c r="A87" s="604" t="s">
        <v>258</v>
      </c>
      <c r="B87" s="610">
        <f>187977.64-(3%*75700.76)</f>
        <v>185706.61720000001</v>
      </c>
      <c r="C87" s="605">
        <v>172977.64</v>
      </c>
      <c r="D87" s="605"/>
      <c r="E87" s="605"/>
      <c r="F87" s="605"/>
      <c r="G87" s="606"/>
      <c r="H87" s="607"/>
      <c r="I87" s="605"/>
      <c r="J87" s="608"/>
    </row>
    <row r="88" spans="1:10" s="74" customFormat="1" x14ac:dyDescent="0.25">
      <c r="A88" s="86" t="s">
        <v>259</v>
      </c>
      <c r="B88" s="12">
        <f>B86-B87</f>
        <v>203578.8928</v>
      </c>
      <c r="C88" s="18">
        <v>216307.87</v>
      </c>
      <c r="D88" s="182">
        <f>B88/B7</f>
        <v>0.36373609782370891</v>
      </c>
      <c r="E88" s="18"/>
      <c r="F88" s="18">
        <f>+B36*D88</f>
        <v>9845.1540257698725</v>
      </c>
      <c r="G88" s="314">
        <f>+F88/2</f>
        <v>4922.5770128849363</v>
      </c>
      <c r="H88" s="18"/>
      <c r="I88" s="93"/>
      <c r="J88" s="12"/>
    </row>
    <row r="89" spans="1:10" s="78" customFormat="1" x14ac:dyDescent="0.25">
      <c r="A89" s="74" t="s">
        <v>343</v>
      </c>
      <c r="B89" s="12">
        <f>+B88*0.24</f>
        <v>48858.934271999999</v>
      </c>
      <c r="D89" s="74"/>
      <c r="E89" s="74"/>
      <c r="F89" s="76"/>
      <c r="G89" s="74"/>
      <c r="H89" s="74"/>
    </row>
    <row r="90" spans="1:10" s="78" customFormat="1" x14ac:dyDescent="0.25">
      <c r="A90" s="203" t="s">
        <v>260</v>
      </c>
      <c r="B90" s="17">
        <f>+B89*0.5</f>
        <v>24429.467135999999</v>
      </c>
      <c r="D90" s="74"/>
      <c r="E90" s="74"/>
      <c r="F90" s="76"/>
      <c r="G90" s="74"/>
      <c r="H90" s="74"/>
    </row>
    <row r="91" spans="1:10" s="78" customFormat="1" x14ac:dyDescent="0.25">
      <c r="A91" s="74"/>
      <c r="B91" s="12"/>
      <c r="D91" s="74"/>
      <c r="E91" s="74"/>
      <c r="F91" s="76"/>
      <c r="G91" s="74"/>
      <c r="H91" s="74"/>
    </row>
    <row r="92" spans="1:10" s="78" customFormat="1" x14ac:dyDescent="0.25">
      <c r="A92" s="82"/>
      <c r="B92" s="74"/>
      <c r="C92" s="74"/>
      <c r="D92" s="74"/>
      <c r="E92" s="74"/>
      <c r="F92" s="74"/>
      <c r="G92" s="74"/>
      <c r="H92" s="74"/>
      <c r="I92" s="74"/>
    </row>
    <row r="93" spans="1:10" s="78" customFormat="1" x14ac:dyDescent="0.25">
      <c r="A93" s="272" t="s">
        <v>31</v>
      </c>
      <c r="B93" s="108" t="s">
        <v>10</v>
      </c>
      <c r="C93" s="74"/>
      <c r="D93" s="74"/>
      <c r="E93" s="74"/>
      <c r="F93" s="74"/>
      <c r="G93" s="74"/>
      <c r="H93" s="74"/>
      <c r="I93" s="74"/>
    </row>
    <row r="94" spans="1:10" s="78" customFormat="1" x14ac:dyDescent="0.25">
      <c r="A94" s="109" t="s">
        <v>85</v>
      </c>
      <c r="B94" s="110">
        <f>B17</f>
        <v>559688.44999999995</v>
      </c>
      <c r="C94" s="74"/>
      <c r="D94" s="74"/>
      <c r="E94" s="74"/>
      <c r="F94" s="74"/>
      <c r="G94" s="74"/>
      <c r="H94" s="74"/>
      <c r="I94" s="74"/>
    </row>
    <row r="95" spans="1:10" s="78" customFormat="1" x14ac:dyDescent="0.25">
      <c r="A95" s="111" t="s">
        <v>86</v>
      </c>
      <c r="B95" s="112">
        <f>B47+B48</f>
        <v>-90725.212827115058</v>
      </c>
      <c r="C95" s="74"/>
      <c r="D95" s="74"/>
      <c r="E95" s="74"/>
      <c r="F95" s="74"/>
      <c r="G95" s="74"/>
      <c r="H95" s="74"/>
      <c r="I95" s="74"/>
    </row>
    <row r="96" spans="1:10" s="78" customFormat="1" x14ac:dyDescent="0.25">
      <c r="A96" s="76" t="s">
        <v>87</v>
      </c>
      <c r="B96" s="112">
        <v>-4831.67</v>
      </c>
      <c r="C96" s="74"/>
      <c r="D96" s="74"/>
      <c r="E96" s="74"/>
      <c r="F96" s="74"/>
      <c r="G96" s="74"/>
      <c r="H96" s="74"/>
      <c r="I96" s="74"/>
    </row>
    <row r="97" spans="1:9" s="78" customFormat="1" x14ac:dyDescent="0.25">
      <c r="A97" s="76" t="s">
        <v>88</v>
      </c>
      <c r="B97" s="113">
        <f>-353549.24+(24%*353549.24)</f>
        <v>-268697.42239999998</v>
      </c>
      <c r="C97" s="74"/>
      <c r="D97" s="74"/>
      <c r="E97" s="74"/>
      <c r="F97" s="74"/>
      <c r="G97" s="74"/>
      <c r="H97" s="74"/>
      <c r="I97" s="74"/>
    </row>
    <row r="98" spans="1:9" s="74" customFormat="1" x14ac:dyDescent="0.25">
      <c r="A98" s="76" t="s">
        <v>89</v>
      </c>
      <c r="B98" s="112">
        <v>0</v>
      </c>
    </row>
    <row r="99" spans="1:9" s="74" customFormat="1" x14ac:dyDescent="0.25">
      <c r="A99" s="74" t="s">
        <v>240</v>
      </c>
      <c r="B99" s="112">
        <v>0</v>
      </c>
    </row>
    <row r="100" spans="1:9" s="74" customFormat="1" x14ac:dyDescent="0.25">
      <c r="A100" s="74" t="s">
        <v>266</v>
      </c>
      <c r="B100" s="113">
        <v>0</v>
      </c>
    </row>
    <row r="101" spans="1:9" s="74" customFormat="1" x14ac:dyDescent="0.25">
      <c r="A101" s="74" t="s">
        <v>267</v>
      </c>
      <c r="B101" s="113">
        <f>-D71</f>
        <v>-25540.05</v>
      </c>
    </row>
    <row r="102" spans="1:9" s="74" customFormat="1" x14ac:dyDescent="0.25">
      <c r="A102" s="74" t="s">
        <v>268</v>
      </c>
      <c r="B102" s="113">
        <f>-D72</f>
        <v>-12530.900999999996</v>
      </c>
    </row>
    <row r="103" spans="1:9" s="74" customFormat="1" x14ac:dyDescent="0.25">
      <c r="A103" s="74" t="s">
        <v>90</v>
      </c>
      <c r="B103" s="112">
        <v>0</v>
      </c>
    </row>
    <row r="104" spans="1:9" s="74" customFormat="1" x14ac:dyDescent="0.25">
      <c r="A104" s="76" t="s">
        <v>91</v>
      </c>
      <c r="B104" s="113">
        <v>0</v>
      </c>
    </row>
    <row r="105" spans="1:9" s="74" customFormat="1" x14ac:dyDescent="0.25">
      <c r="A105" s="78" t="s">
        <v>92</v>
      </c>
      <c r="B105" s="112">
        <v>0</v>
      </c>
    </row>
    <row r="106" spans="1:9" s="74" customFormat="1" x14ac:dyDescent="0.25">
      <c r="A106" s="74" t="s">
        <v>93</v>
      </c>
      <c r="B106" s="114">
        <v>0</v>
      </c>
    </row>
    <row r="107" spans="1:9" s="74" customFormat="1" x14ac:dyDescent="0.25">
      <c r="A107" s="74" t="s">
        <v>94</v>
      </c>
      <c r="B107" s="115">
        <v>0</v>
      </c>
    </row>
    <row r="108" spans="1:9" s="74" customFormat="1" x14ac:dyDescent="0.25">
      <c r="A108" s="116" t="s">
        <v>32</v>
      </c>
      <c r="B108" s="117">
        <f>SUM(B94:B107)</f>
        <v>157363.19377288493</v>
      </c>
    </row>
    <row r="109" spans="1:9" s="74" customFormat="1" x14ac:dyDescent="0.25">
      <c r="A109" s="116" t="s">
        <v>33</v>
      </c>
      <c r="B109" s="118">
        <v>0.9</v>
      </c>
    </row>
    <row r="110" spans="1:9" s="74" customFormat="1" x14ac:dyDescent="0.25">
      <c r="A110" s="116" t="s">
        <v>34</v>
      </c>
      <c r="B110" s="270">
        <f>IF(B108&lt;0,0,ROUND(B108*B109,2))</f>
        <v>141626.87</v>
      </c>
    </row>
    <row r="111" spans="1:9" s="74" customFormat="1" x14ac:dyDescent="0.25"/>
    <row r="112" spans="1:9" x14ac:dyDescent="0.25">
      <c r="B112" s="90"/>
      <c r="C112" s="90"/>
      <c r="F112" s="90"/>
    </row>
    <row r="113" s="90" customFormat="1" x14ac:dyDescent="0.25"/>
    <row r="114" s="90" customFormat="1" x14ac:dyDescent="0.25"/>
    <row r="115" s="90" customFormat="1" x14ac:dyDescent="0.25"/>
    <row r="116" s="90" customFormat="1" x14ac:dyDescent="0.25"/>
    <row r="117" s="90" customFormat="1" x14ac:dyDescent="0.25"/>
    <row r="118" s="90" customFormat="1" x14ac:dyDescent="0.25"/>
  </sheetData>
  <pageMargins left="0.39370078740157483" right="0" top="0.23622047244094491" bottom="0.19685039370078741" header="0" footer="0"/>
  <pageSetup paperSize="9" scale="55" orientation="portrait" cellComments="asDisplayed" r:id="rId1"/>
  <headerFooter alignWithMargins="0"/>
  <rowBreaks count="1" manualBreakCount="1">
    <brk id="62" max="16383" man="1"/>
  </rowBreaks>
  <customProperties>
    <customPr name="OrphanNamesChecked" r:id="rId2"/>
  </customPropertie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86"/>
  <sheetViews>
    <sheetView showGridLines="0" zoomScaleNormal="100" workbookViewId="0">
      <selection activeCell="A3" sqref="A3"/>
    </sheetView>
  </sheetViews>
  <sheetFormatPr baseColWidth="10" defaultColWidth="11.42578125" defaultRowHeight="13.5" x14ac:dyDescent="0.25"/>
  <cols>
    <col min="1" max="1" width="16.28515625" style="275" bestFit="1" customWidth="1"/>
    <col min="2" max="2" width="38.5703125" style="275" bestFit="1" customWidth="1"/>
    <col min="3" max="7" width="13.140625" style="275" customWidth="1"/>
    <col min="8" max="8" width="19.140625" style="275" bestFit="1" customWidth="1"/>
    <col min="9" max="9" width="11.7109375" style="275" bestFit="1" customWidth="1"/>
    <col min="10" max="10" width="9.28515625" style="275" bestFit="1" customWidth="1"/>
    <col min="11" max="16384" width="11.42578125" style="275"/>
  </cols>
  <sheetData>
    <row r="1" spans="1:10" s="137" customFormat="1" ht="16.5" x14ac:dyDescent="0.3">
      <c r="A1" s="136" t="s">
        <v>251</v>
      </c>
      <c r="C1" s="138"/>
    </row>
    <row r="2" spans="1:10" s="137" customFormat="1" ht="16.5" x14ac:dyDescent="0.3">
      <c r="A2" s="136" t="s">
        <v>341</v>
      </c>
      <c r="C2" s="138"/>
    </row>
    <row r="3" spans="1:10" s="137" customFormat="1" ht="16.5" x14ac:dyDescent="0.3">
      <c r="A3" s="136"/>
      <c r="C3" s="138"/>
    </row>
    <row r="4" spans="1:10" s="137" customFormat="1" ht="16.5" x14ac:dyDescent="0.3">
      <c r="A4" s="139" t="s">
        <v>234</v>
      </c>
      <c r="C4" s="138"/>
      <c r="J4" s="137" t="str">
        <f>IF(J2&lt;-1000000,"¡¡ATENCIÓN!!: CALCULAR EL 80% DEL BENEFICIO OPERATIVO, PORQUE PUEDE QUE NO TODOS LOS GASTOS FINANCIEROS RESULTEN FISCALMENTE DEDUCIBLES","")</f>
        <v/>
      </c>
    </row>
    <row r="5" spans="1:10" s="273" customFormat="1" ht="16.5" x14ac:dyDescent="0.3"/>
    <row r="6" spans="1:10" x14ac:dyDescent="0.25">
      <c r="A6" s="493" t="s">
        <v>98</v>
      </c>
      <c r="B6" s="494"/>
      <c r="C6" s="493" t="s">
        <v>103</v>
      </c>
      <c r="D6" s="494"/>
      <c r="E6" s="494"/>
      <c r="F6" s="494"/>
      <c r="G6" s="494"/>
      <c r="H6" s="494"/>
      <c r="I6" s="495"/>
      <c r="J6" s="274"/>
    </row>
    <row r="7" spans="1:10" x14ac:dyDescent="0.25">
      <c r="A7" s="276" t="s">
        <v>99</v>
      </c>
      <c r="B7" s="277"/>
      <c r="C7" s="278"/>
      <c r="D7" s="278"/>
      <c r="E7" s="278"/>
      <c r="F7" s="278"/>
      <c r="G7" s="278"/>
      <c r="H7" s="279" t="s">
        <v>100</v>
      </c>
      <c r="I7" s="279" t="s">
        <v>4</v>
      </c>
      <c r="J7" s="280" t="s">
        <v>237</v>
      </c>
    </row>
    <row r="8" spans="1:10" x14ac:dyDescent="0.25">
      <c r="A8" s="281" t="s">
        <v>101</v>
      </c>
      <c r="B8" s="282" t="s">
        <v>10</v>
      </c>
      <c r="C8" s="283">
        <v>2025</v>
      </c>
      <c r="D8" s="283">
        <f>C8+1</f>
        <v>2026</v>
      </c>
      <c r="E8" s="283">
        <f>D8+1</f>
        <v>2027</v>
      </c>
      <c r="F8" s="283">
        <f>E8+1</f>
        <v>2028</v>
      </c>
      <c r="G8" s="283">
        <f>F8+1</f>
        <v>2029</v>
      </c>
      <c r="H8" s="284" t="s">
        <v>104</v>
      </c>
      <c r="I8" s="284" t="s">
        <v>102</v>
      </c>
      <c r="J8" s="284" t="s">
        <v>238</v>
      </c>
    </row>
    <row r="9" spans="1:10" x14ac:dyDescent="0.25">
      <c r="A9" s="285">
        <v>2025</v>
      </c>
      <c r="B9" s="286">
        <v>0</v>
      </c>
      <c r="C9" s="287"/>
      <c r="D9" s="288">
        <v>0</v>
      </c>
      <c r="E9" s="288">
        <v>0</v>
      </c>
      <c r="F9" s="289">
        <v>0</v>
      </c>
      <c r="G9" s="289">
        <v>0</v>
      </c>
      <c r="H9" s="290">
        <f>+SUM(C9:G9)</f>
        <v>0</v>
      </c>
      <c r="I9" s="24">
        <f>B9-H9</f>
        <v>0</v>
      </c>
      <c r="J9" s="291">
        <f>A9+4</f>
        <v>2029</v>
      </c>
    </row>
    <row r="10" spans="1:10" x14ac:dyDescent="0.25">
      <c r="A10" s="292"/>
      <c r="B10" s="65"/>
      <c r="C10" s="293"/>
      <c r="D10" s="294"/>
      <c r="E10" s="294"/>
      <c r="F10" s="294"/>
      <c r="G10" s="294"/>
      <c r="H10" s="295">
        <f>+SUM(C10:G10)</f>
        <v>0</v>
      </c>
      <c r="I10" s="135">
        <f>B10-H10</f>
        <v>0</v>
      </c>
      <c r="J10" s="135"/>
    </row>
    <row r="11" spans="1:10" x14ac:dyDescent="0.25">
      <c r="A11" s="296" t="s">
        <v>6</v>
      </c>
      <c r="B11" s="297">
        <f>SUM(B9:B10)</f>
        <v>0</v>
      </c>
      <c r="C11" s="297">
        <f>SUM(C9:C9)</f>
        <v>0</v>
      </c>
      <c r="D11" s="297">
        <f t="shared" ref="D11:I11" si="0">SUM(D9:D10)</f>
        <v>0</v>
      </c>
      <c r="E11" s="297">
        <f t="shared" si="0"/>
        <v>0</v>
      </c>
      <c r="F11" s="297">
        <f t="shared" si="0"/>
        <v>0</v>
      </c>
      <c r="G11" s="298">
        <f t="shared" si="0"/>
        <v>0</v>
      </c>
      <c r="H11" s="297">
        <f t="shared" si="0"/>
        <v>0</v>
      </c>
      <c r="I11" s="297">
        <f t="shared" si="0"/>
        <v>0</v>
      </c>
      <c r="J11" s="297"/>
    </row>
    <row r="12" spans="1:10" x14ac:dyDescent="0.25">
      <c r="A12" s="299"/>
      <c r="C12" s="1"/>
      <c r="D12" s="1"/>
      <c r="E12" s="1"/>
      <c r="F12" s="1"/>
      <c r="G12" s="1"/>
      <c r="H12" s="1"/>
      <c r="I12" s="1">
        <f>+B11-H11-I11</f>
        <v>0</v>
      </c>
    </row>
    <row r="13" spans="1:10" x14ac:dyDescent="0.25">
      <c r="A13" s="299"/>
      <c r="C13" s="1"/>
      <c r="D13" s="1"/>
      <c r="E13" s="1"/>
      <c r="F13" s="1"/>
      <c r="G13" s="1"/>
      <c r="H13" s="1"/>
      <c r="I13" s="300"/>
    </row>
    <row r="14" spans="1:10" x14ac:dyDescent="0.25">
      <c r="A14" s="493" t="s">
        <v>103</v>
      </c>
      <c r="B14" s="494"/>
      <c r="C14" s="494"/>
      <c r="D14" s="494"/>
      <c r="E14" s="494"/>
      <c r="F14" s="494"/>
      <c r="G14" s="494"/>
      <c r="H14" s="495"/>
      <c r="I14" s="300"/>
    </row>
    <row r="15" spans="1:10" x14ac:dyDescent="0.25">
      <c r="A15" s="276" t="s">
        <v>105</v>
      </c>
      <c r="B15" s="277"/>
      <c r="C15" s="283">
        <v>2023</v>
      </c>
      <c r="D15" s="283">
        <v>2024</v>
      </c>
      <c r="E15" s="283">
        <v>2025</v>
      </c>
      <c r="F15" s="283">
        <v>2026</v>
      </c>
      <c r="G15" s="283">
        <v>2027</v>
      </c>
      <c r="H15" s="282" t="s">
        <v>100</v>
      </c>
      <c r="I15" s="274"/>
    </row>
    <row r="16" spans="1:10" x14ac:dyDescent="0.25">
      <c r="A16" s="301">
        <v>206</v>
      </c>
      <c r="B16" s="302" t="s">
        <v>106</v>
      </c>
      <c r="C16" s="303"/>
      <c r="D16" s="288">
        <v>0</v>
      </c>
      <c r="E16" s="288">
        <v>0</v>
      </c>
      <c r="F16" s="288">
        <v>0</v>
      </c>
      <c r="G16" s="288">
        <v>0</v>
      </c>
      <c r="H16" s="304">
        <f t="shared" ref="H16:H26" si="1">+SUM(C16:G16)</f>
        <v>0</v>
      </c>
      <c r="I16" s="274"/>
    </row>
    <row r="17" spans="1:9" x14ac:dyDescent="0.25">
      <c r="A17" s="305">
        <v>211</v>
      </c>
      <c r="B17" s="306" t="s">
        <v>46</v>
      </c>
      <c r="C17" s="303"/>
      <c r="D17" s="288">
        <v>0</v>
      </c>
      <c r="E17" s="288">
        <v>0</v>
      </c>
      <c r="F17" s="288">
        <v>0</v>
      </c>
      <c r="G17" s="288">
        <v>0</v>
      </c>
      <c r="H17" s="304">
        <f t="shared" si="1"/>
        <v>0</v>
      </c>
      <c r="I17" s="274"/>
    </row>
    <row r="18" spans="1:9" x14ac:dyDescent="0.25">
      <c r="A18" s="305">
        <v>212</v>
      </c>
      <c r="B18" s="306" t="s">
        <v>47</v>
      </c>
      <c r="C18" s="303"/>
      <c r="D18" s="288">
        <v>0</v>
      </c>
      <c r="E18" s="288">
        <v>0</v>
      </c>
      <c r="F18" s="288">
        <v>0</v>
      </c>
      <c r="G18" s="288">
        <v>0</v>
      </c>
      <c r="H18" s="304">
        <f t="shared" si="1"/>
        <v>0</v>
      </c>
      <c r="I18" s="274"/>
    </row>
    <row r="19" spans="1:9" x14ac:dyDescent="0.25">
      <c r="A19" s="305">
        <v>213</v>
      </c>
      <c r="B19" s="306" t="s">
        <v>48</v>
      </c>
      <c r="C19" s="303"/>
      <c r="D19" s="288">
        <v>0</v>
      </c>
      <c r="E19" s="288">
        <v>0</v>
      </c>
      <c r="F19" s="288">
        <v>0</v>
      </c>
      <c r="G19" s="288">
        <v>0</v>
      </c>
      <c r="H19" s="304">
        <f t="shared" si="1"/>
        <v>0</v>
      </c>
      <c r="I19" s="274"/>
    </row>
    <row r="20" spans="1:9" x14ac:dyDescent="0.25">
      <c r="A20" s="305">
        <v>214</v>
      </c>
      <c r="B20" s="306" t="s">
        <v>49</v>
      </c>
      <c r="C20" s="303"/>
      <c r="D20" s="288">
        <v>0</v>
      </c>
      <c r="E20" s="288">
        <v>0</v>
      </c>
      <c r="F20" s="288">
        <v>0</v>
      </c>
      <c r="G20" s="288">
        <v>0</v>
      </c>
      <c r="H20" s="304">
        <f t="shared" si="1"/>
        <v>0</v>
      </c>
      <c r="I20" s="274"/>
    </row>
    <row r="21" spans="1:9" x14ac:dyDescent="0.25">
      <c r="A21" s="305">
        <v>215</v>
      </c>
      <c r="B21" s="306" t="s">
        <v>50</v>
      </c>
      <c r="C21" s="303"/>
      <c r="D21" s="288">
        <v>0</v>
      </c>
      <c r="E21" s="288">
        <v>0</v>
      </c>
      <c r="F21" s="288">
        <v>0</v>
      </c>
      <c r="G21" s="288">
        <v>0</v>
      </c>
      <c r="H21" s="304">
        <f t="shared" si="1"/>
        <v>0</v>
      </c>
      <c r="I21" s="274"/>
    </row>
    <row r="22" spans="1:9" x14ac:dyDescent="0.25">
      <c r="A22" s="305">
        <v>216</v>
      </c>
      <c r="B22" s="306" t="s">
        <v>51</v>
      </c>
      <c r="C22" s="303"/>
      <c r="D22" s="288">
        <v>0</v>
      </c>
      <c r="E22" s="288">
        <v>0</v>
      </c>
      <c r="F22" s="288">
        <v>0</v>
      </c>
      <c r="G22" s="288">
        <v>0</v>
      </c>
      <c r="H22" s="304">
        <f t="shared" si="1"/>
        <v>0</v>
      </c>
      <c r="I22" s="274"/>
    </row>
    <row r="23" spans="1:9" x14ac:dyDescent="0.25">
      <c r="A23" s="305">
        <v>217</v>
      </c>
      <c r="B23" s="306" t="s">
        <v>52</v>
      </c>
      <c r="C23" s="303"/>
      <c r="D23" s="288">
        <v>0</v>
      </c>
      <c r="E23" s="288">
        <v>0</v>
      </c>
      <c r="F23" s="288">
        <v>0</v>
      </c>
      <c r="G23" s="288">
        <v>0</v>
      </c>
      <c r="H23" s="304">
        <f t="shared" si="1"/>
        <v>0</v>
      </c>
      <c r="I23" s="274"/>
    </row>
    <row r="24" spans="1:9" x14ac:dyDescent="0.25">
      <c r="A24" s="305">
        <v>218</v>
      </c>
      <c r="B24" s="306" t="s">
        <v>53</v>
      </c>
      <c r="C24" s="303"/>
      <c r="D24" s="288">
        <v>0</v>
      </c>
      <c r="E24" s="288">
        <v>0</v>
      </c>
      <c r="F24" s="288">
        <v>0</v>
      </c>
      <c r="G24" s="288">
        <v>0</v>
      </c>
      <c r="H24" s="304">
        <f t="shared" si="1"/>
        <v>0</v>
      </c>
      <c r="I24" s="274"/>
    </row>
    <row r="25" spans="1:9" x14ac:dyDescent="0.25">
      <c r="A25" s="305">
        <v>219</v>
      </c>
      <c r="B25" s="306" t="s">
        <v>54</v>
      </c>
      <c r="C25" s="303"/>
      <c r="D25" s="288">
        <v>0</v>
      </c>
      <c r="E25" s="288">
        <v>0</v>
      </c>
      <c r="F25" s="288">
        <v>0</v>
      </c>
      <c r="G25" s="288">
        <v>0</v>
      </c>
      <c r="H25" s="304">
        <f t="shared" si="1"/>
        <v>0</v>
      </c>
      <c r="I25" s="274"/>
    </row>
    <row r="26" spans="1:9" x14ac:dyDescent="0.25">
      <c r="A26" s="305">
        <v>23</v>
      </c>
      <c r="B26" s="306" t="s">
        <v>55</v>
      </c>
      <c r="C26" s="303"/>
      <c r="D26" s="288">
        <v>0</v>
      </c>
      <c r="E26" s="288">
        <v>0</v>
      </c>
      <c r="F26" s="288">
        <v>0</v>
      </c>
      <c r="G26" s="288">
        <v>0</v>
      </c>
      <c r="H26" s="304">
        <f t="shared" si="1"/>
        <v>0</v>
      </c>
      <c r="I26" s="274"/>
    </row>
    <row r="27" spans="1:9" x14ac:dyDescent="0.25">
      <c r="A27" s="307"/>
      <c r="B27" s="67"/>
      <c r="C27" s="308"/>
      <c r="D27" s="309"/>
      <c r="E27" s="309"/>
      <c r="F27" s="309"/>
      <c r="G27" s="309"/>
      <c r="H27" s="304"/>
      <c r="I27" s="274"/>
    </row>
    <row r="28" spans="1:9" x14ac:dyDescent="0.25">
      <c r="A28" s="496" t="s">
        <v>6</v>
      </c>
      <c r="B28" s="497"/>
      <c r="C28" s="310">
        <f>SUM(C16:C26)</f>
        <v>0</v>
      </c>
      <c r="D28" s="310">
        <f t="shared" ref="D28:G28" si="2">SUM(D16:D26)</f>
        <v>0</v>
      </c>
      <c r="E28" s="310">
        <f t="shared" si="2"/>
        <v>0</v>
      </c>
      <c r="F28" s="310">
        <f t="shared" si="2"/>
        <v>0</v>
      </c>
      <c r="G28" s="310">
        <f t="shared" si="2"/>
        <v>0</v>
      </c>
      <c r="H28" s="310">
        <f>SUM(H16:H27)</f>
        <v>0</v>
      </c>
      <c r="I28" s="274"/>
    </row>
    <row r="29" spans="1:9" x14ac:dyDescent="0.25">
      <c r="B29" s="299"/>
      <c r="C29" s="1"/>
      <c r="D29" s="1"/>
      <c r="E29" s="1"/>
      <c r="F29" s="1"/>
      <c r="G29" s="1"/>
      <c r="H29" s="1">
        <f>+H11-H28</f>
        <v>0</v>
      </c>
      <c r="I29" s="300"/>
    </row>
    <row r="30" spans="1:9" x14ac:dyDescent="0.25">
      <c r="B30" s="299"/>
      <c r="C30" s="1"/>
      <c r="D30" s="1"/>
      <c r="E30" s="1"/>
      <c r="F30" s="1"/>
      <c r="G30" s="1"/>
      <c r="H30" s="1"/>
      <c r="I30" s="274"/>
    </row>
    <row r="31" spans="1:9" x14ac:dyDescent="0.25">
      <c r="B31" s="299"/>
      <c r="C31" s="1"/>
      <c r="D31" s="1"/>
      <c r="E31" s="1"/>
      <c r="F31" s="1"/>
      <c r="G31" s="1"/>
      <c r="H31" s="1"/>
      <c r="I31" s="274"/>
    </row>
    <row r="32" spans="1:9" x14ac:dyDescent="0.25">
      <c r="B32" s="299"/>
      <c r="C32" s="1"/>
      <c r="D32" s="1"/>
      <c r="E32" s="1"/>
      <c r="F32" s="1"/>
      <c r="G32" s="1"/>
      <c r="H32" s="1"/>
      <c r="I32" s="274"/>
    </row>
    <row r="33" spans="1:9" x14ac:dyDescent="0.25">
      <c r="B33" s="299"/>
      <c r="C33" s="1"/>
      <c r="D33" s="1"/>
      <c r="E33" s="1"/>
      <c r="F33" s="1"/>
      <c r="G33" s="1"/>
      <c r="H33" s="1"/>
      <c r="I33" s="274"/>
    </row>
    <row r="34" spans="1:9" x14ac:dyDescent="0.25">
      <c r="B34" s="299"/>
      <c r="C34" s="1"/>
      <c r="D34" s="1"/>
      <c r="E34" s="1"/>
      <c r="F34" s="1"/>
      <c r="G34" s="1"/>
      <c r="H34" s="1"/>
      <c r="I34" s="274"/>
    </row>
    <row r="35" spans="1:9" x14ac:dyDescent="0.25">
      <c r="B35" s="299"/>
      <c r="C35" s="1"/>
      <c r="D35" s="1"/>
      <c r="E35" s="1"/>
      <c r="F35" s="1"/>
      <c r="G35" s="1"/>
      <c r="H35" s="1"/>
      <c r="I35" s="274"/>
    </row>
    <row r="36" spans="1:9" x14ac:dyDescent="0.25">
      <c r="B36" s="299"/>
      <c r="C36" s="1"/>
      <c r="D36" s="1"/>
      <c r="E36" s="1"/>
      <c r="F36" s="1"/>
      <c r="G36" s="1"/>
      <c r="H36" s="1"/>
      <c r="I36" s="274"/>
    </row>
    <row r="37" spans="1:9" x14ac:dyDescent="0.25">
      <c r="B37" s="299"/>
      <c r="C37" s="1"/>
      <c r="D37" s="1"/>
      <c r="E37" s="1"/>
      <c r="F37" s="1"/>
      <c r="G37" s="1"/>
      <c r="H37" s="1"/>
      <c r="I37" s="274"/>
    </row>
    <row r="38" spans="1:9" x14ac:dyDescent="0.25">
      <c r="B38" s="299"/>
      <c r="C38" s="1"/>
      <c r="D38" s="1"/>
      <c r="E38" s="1"/>
      <c r="F38" s="1"/>
      <c r="G38" s="1"/>
      <c r="H38" s="1"/>
      <c r="I38" s="274"/>
    </row>
    <row r="39" spans="1:9" x14ac:dyDescent="0.25">
      <c r="C39" s="1"/>
      <c r="D39" s="1"/>
      <c r="E39" s="1"/>
      <c r="F39" s="1"/>
      <c r="G39" s="1"/>
      <c r="H39" s="1"/>
      <c r="I39" s="274"/>
    </row>
    <row r="40" spans="1:9" x14ac:dyDescent="0.25">
      <c r="B40" s="299"/>
      <c r="C40" s="1"/>
      <c r="D40" s="1"/>
      <c r="E40" s="1"/>
      <c r="F40" s="1"/>
      <c r="G40" s="1"/>
      <c r="H40" s="1"/>
    </row>
    <row r="41" spans="1:9" x14ac:dyDescent="0.25">
      <c r="A41" s="311"/>
      <c r="B41" s="299"/>
      <c r="C41" s="72"/>
      <c r="D41" s="72"/>
      <c r="E41" s="72"/>
      <c r="F41" s="72"/>
      <c r="G41" s="72"/>
      <c r="H41" s="72"/>
    </row>
    <row r="42" spans="1:9" x14ac:dyDescent="0.25">
      <c r="B42" s="299"/>
      <c r="C42" s="1"/>
      <c r="D42" s="1"/>
      <c r="E42" s="1"/>
      <c r="F42" s="1"/>
      <c r="G42" s="1"/>
      <c r="H42" s="1"/>
    </row>
    <row r="43" spans="1:9" x14ac:dyDescent="0.25">
      <c r="B43" s="299"/>
      <c r="C43" s="1"/>
      <c r="D43" s="1"/>
      <c r="E43" s="1"/>
      <c r="F43" s="1"/>
      <c r="G43" s="1"/>
      <c r="H43" s="1"/>
    </row>
    <row r="44" spans="1:9" x14ac:dyDescent="0.25">
      <c r="B44" s="299"/>
      <c r="C44" s="1"/>
      <c r="D44" s="1"/>
      <c r="E44" s="1"/>
      <c r="F44" s="1"/>
      <c r="G44" s="1"/>
      <c r="H44" s="1"/>
    </row>
    <row r="45" spans="1:9" x14ac:dyDescent="0.25">
      <c r="B45" s="299"/>
      <c r="C45" s="1"/>
      <c r="D45" s="1"/>
      <c r="E45" s="1"/>
      <c r="F45" s="1"/>
      <c r="G45" s="1"/>
      <c r="H45" s="1"/>
    </row>
    <row r="46" spans="1:9" x14ac:dyDescent="0.25">
      <c r="B46" s="299"/>
      <c r="C46" s="1"/>
      <c r="D46" s="1"/>
      <c r="E46" s="1"/>
      <c r="F46" s="1"/>
      <c r="G46" s="1"/>
      <c r="H46" s="1"/>
    </row>
    <row r="47" spans="1:9" x14ac:dyDescent="0.25">
      <c r="B47" s="299"/>
      <c r="C47" s="1"/>
      <c r="D47" s="1"/>
      <c r="E47" s="1"/>
      <c r="F47" s="1"/>
      <c r="G47" s="1"/>
      <c r="H47" s="1"/>
    </row>
    <row r="48" spans="1:9" x14ac:dyDescent="0.25">
      <c r="C48" s="1"/>
      <c r="D48" s="1"/>
      <c r="E48" s="1"/>
      <c r="F48" s="1"/>
      <c r="G48" s="1"/>
      <c r="H48" s="1"/>
    </row>
    <row r="49" spans="1:8" x14ac:dyDescent="0.25">
      <c r="B49" s="299"/>
      <c r="C49" s="1"/>
      <c r="D49" s="1"/>
      <c r="E49" s="1"/>
      <c r="F49" s="1"/>
      <c r="G49" s="1"/>
      <c r="H49" s="1"/>
    </row>
    <row r="50" spans="1:8" x14ac:dyDescent="0.25">
      <c r="B50" s="299"/>
      <c r="C50" s="1"/>
      <c r="D50" s="1"/>
      <c r="E50" s="1"/>
      <c r="F50" s="1"/>
      <c r="G50" s="1"/>
      <c r="H50" s="1"/>
    </row>
    <row r="51" spans="1:8" x14ac:dyDescent="0.25">
      <c r="B51" s="299"/>
      <c r="C51" s="1"/>
      <c r="D51" s="1"/>
      <c r="E51" s="1"/>
      <c r="F51" s="1"/>
      <c r="G51" s="1"/>
      <c r="H51" s="1"/>
    </row>
    <row r="52" spans="1:8" x14ac:dyDescent="0.25">
      <c r="B52" s="299"/>
      <c r="C52" s="1"/>
      <c r="D52" s="1"/>
      <c r="E52" s="1"/>
      <c r="F52" s="1"/>
      <c r="G52" s="1"/>
      <c r="H52" s="1"/>
    </row>
    <row r="53" spans="1:8" x14ac:dyDescent="0.25">
      <c r="A53" s="311"/>
      <c r="B53" s="299"/>
      <c r="C53" s="72"/>
      <c r="D53" s="72"/>
      <c r="E53" s="72"/>
      <c r="F53" s="72"/>
      <c r="G53" s="72"/>
      <c r="H53" s="72"/>
    </row>
    <row r="54" spans="1:8" x14ac:dyDescent="0.25">
      <c r="B54" s="299"/>
      <c r="C54" s="1"/>
      <c r="D54" s="1"/>
      <c r="E54" s="1"/>
      <c r="F54" s="1"/>
      <c r="G54" s="1"/>
      <c r="H54" s="1"/>
    </row>
    <row r="55" spans="1:8" x14ac:dyDescent="0.25">
      <c r="A55" s="311"/>
      <c r="B55" s="299"/>
      <c r="C55" s="72"/>
      <c r="D55" s="72"/>
      <c r="E55" s="72"/>
      <c r="F55" s="72"/>
      <c r="G55" s="72"/>
      <c r="H55" s="72"/>
    </row>
    <row r="56" spans="1:8" x14ac:dyDescent="0.25">
      <c r="B56" s="299"/>
      <c r="C56" s="1"/>
      <c r="D56" s="1"/>
      <c r="E56" s="1"/>
      <c r="F56" s="1"/>
      <c r="G56" s="1"/>
      <c r="H56" s="1"/>
    </row>
    <row r="57" spans="1:8" x14ac:dyDescent="0.25">
      <c r="B57" s="299"/>
      <c r="C57" s="1"/>
      <c r="D57" s="1"/>
      <c r="E57" s="1"/>
      <c r="F57" s="1"/>
      <c r="G57" s="1"/>
      <c r="H57" s="1"/>
    </row>
    <row r="58" spans="1:8" x14ac:dyDescent="0.25">
      <c r="B58" s="299"/>
      <c r="C58" s="1"/>
      <c r="D58" s="1"/>
      <c r="E58" s="1"/>
      <c r="F58" s="1"/>
      <c r="G58" s="1"/>
      <c r="H58" s="1"/>
    </row>
    <row r="59" spans="1:8" x14ac:dyDescent="0.25">
      <c r="B59" s="299"/>
      <c r="C59" s="1"/>
      <c r="D59" s="1"/>
      <c r="E59" s="1"/>
      <c r="F59" s="1"/>
      <c r="G59" s="1"/>
      <c r="H59" s="1"/>
    </row>
    <row r="60" spans="1:8" x14ac:dyDescent="0.25">
      <c r="B60" s="299"/>
      <c r="C60" s="1"/>
      <c r="D60" s="1"/>
      <c r="E60" s="1"/>
      <c r="F60" s="1"/>
      <c r="G60" s="1"/>
      <c r="H60" s="1"/>
    </row>
    <row r="61" spans="1:8" x14ac:dyDescent="0.25">
      <c r="B61" s="299"/>
      <c r="C61" s="1"/>
      <c r="D61" s="1"/>
      <c r="E61" s="1"/>
      <c r="F61" s="1"/>
      <c r="G61" s="1"/>
      <c r="H61" s="1"/>
    </row>
    <row r="62" spans="1:8" x14ac:dyDescent="0.25">
      <c r="B62" s="299"/>
      <c r="C62" s="1"/>
      <c r="D62" s="1"/>
      <c r="E62" s="1"/>
      <c r="F62" s="1"/>
      <c r="G62" s="1"/>
      <c r="H62" s="1"/>
    </row>
    <row r="63" spans="1:8" x14ac:dyDescent="0.25">
      <c r="B63" s="299"/>
      <c r="C63" s="1"/>
      <c r="D63" s="1"/>
      <c r="E63" s="1"/>
      <c r="F63" s="1"/>
      <c r="G63" s="1"/>
      <c r="H63" s="1"/>
    </row>
    <row r="64" spans="1:8" x14ac:dyDescent="0.25">
      <c r="B64" s="299"/>
      <c r="C64" s="1"/>
      <c r="D64" s="1"/>
      <c r="E64" s="1"/>
      <c r="F64" s="1"/>
      <c r="G64" s="1"/>
      <c r="H64" s="1"/>
    </row>
    <row r="65" spans="1:8" x14ac:dyDescent="0.25">
      <c r="B65" s="299"/>
      <c r="C65" s="1"/>
      <c r="D65" s="1"/>
      <c r="E65" s="1"/>
      <c r="F65" s="1"/>
      <c r="G65" s="1"/>
      <c r="H65" s="1"/>
    </row>
    <row r="66" spans="1:8" x14ac:dyDescent="0.25">
      <c r="B66" s="299"/>
      <c r="C66" s="1"/>
      <c r="D66" s="1"/>
      <c r="E66" s="1"/>
      <c r="F66" s="1"/>
      <c r="G66" s="1"/>
      <c r="H66" s="1"/>
    </row>
    <row r="67" spans="1:8" x14ac:dyDescent="0.25">
      <c r="B67" s="299"/>
      <c r="C67" s="1"/>
      <c r="D67" s="1"/>
      <c r="E67" s="1"/>
      <c r="F67" s="1"/>
      <c r="G67" s="1"/>
      <c r="H67" s="1"/>
    </row>
    <row r="68" spans="1:8" x14ac:dyDescent="0.25">
      <c r="B68" s="299"/>
      <c r="C68" s="1"/>
      <c r="D68" s="1"/>
      <c r="E68" s="1"/>
      <c r="F68" s="1"/>
      <c r="G68" s="1"/>
      <c r="H68" s="1"/>
    </row>
    <row r="69" spans="1:8" x14ac:dyDescent="0.25">
      <c r="B69" s="299"/>
      <c r="C69" s="1"/>
      <c r="D69" s="1"/>
      <c r="E69" s="1"/>
      <c r="F69" s="1"/>
      <c r="G69" s="1"/>
      <c r="H69" s="1"/>
    </row>
    <row r="70" spans="1:8" x14ac:dyDescent="0.25">
      <c r="B70" s="299"/>
      <c r="C70" s="1"/>
      <c r="D70" s="1"/>
      <c r="E70" s="1"/>
      <c r="F70" s="1"/>
      <c r="G70" s="1"/>
      <c r="H70" s="1"/>
    </row>
    <row r="71" spans="1:8" x14ac:dyDescent="0.25">
      <c r="B71" s="299"/>
      <c r="C71" s="1"/>
      <c r="D71" s="1"/>
      <c r="E71" s="1"/>
      <c r="F71" s="1"/>
      <c r="G71" s="1"/>
      <c r="H71" s="1"/>
    </row>
    <row r="72" spans="1:8" x14ac:dyDescent="0.25">
      <c r="B72" s="299"/>
      <c r="C72" s="1"/>
      <c r="D72" s="1"/>
      <c r="E72" s="1"/>
      <c r="F72" s="1"/>
      <c r="G72" s="1"/>
      <c r="H72" s="1"/>
    </row>
    <row r="73" spans="1:8" x14ac:dyDescent="0.25">
      <c r="B73" s="299"/>
      <c r="C73" s="1"/>
      <c r="D73" s="1"/>
      <c r="E73" s="1"/>
      <c r="F73" s="1"/>
      <c r="G73" s="1"/>
      <c r="H73" s="1"/>
    </row>
    <row r="74" spans="1:8" x14ac:dyDescent="0.25">
      <c r="B74" s="299"/>
      <c r="C74" s="1"/>
      <c r="D74" s="1"/>
      <c r="E74" s="1"/>
      <c r="F74" s="1"/>
      <c r="G74" s="1"/>
      <c r="H74" s="1"/>
    </row>
    <row r="75" spans="1:8" x14ac:dyDescent="0.25">
      <c r="B75" s="299"/>
      <c r="C75" s="1"/>
      <c r="D75" s="1"/>
      <c r="E75" s="1"/>
      <c r="F75" s="1"/>
      <c r="G75" s="1"/>
      <c r="H75" s="1"/>
    </row>
    <row r="76" spans="1:8" x14ac:dyDescent="0.25">
      <c r="B76" s="299"/>
      <c r="C76" s="1"/>
      <c r="D76" s="1"/>
      <c r="E76" s="1"/>
      <c r="F76" s="1"/>
      <c r="G76" s="1"/>
      <c r="H76" s="1"/>
    </row>
    <row r="77" spans="1:8" x14ac:dyDescent="0.25">
      <c r="A77" s="311"/>
      <c r="B77" s="312"/>
      <c r="C77" s="72"/>
      <c r="D77" s="72"/>
      <c r="E77" s="72"/>
      <c r="F77" s="72"/>
      <c r="G77" s="72"/>
      <c r="H77" s="72"/>
    </row>
    <row r="78" spans="1:8" x14ac:dyDescent="0.25">
      <c r="B78" s="299"/>
      <c r="C78" s="1"/>
      <c r="D78" s="1"/>
      <c r="E78" s="1"/>
      <c r="F78" s="1"/>
      <c r="G78" s="1"/>
      <c r="H78" s="1"/>
    </row>
    <row r="79" spans="1:8" x14ac:dyDescent="0.25">
      <c r="B79" s="299"/>
      <c r="C79" s="1"/>
      <c r="D79" s="1"/>
      <c r="E79" s="1"/>
      <c r="F79" s="1"/>
      <c r="G79" s="1"/>
      <c r="H79" s="1"/>
    </row>
    <row r="80" spans="1:8" x14ac:dyDescent="0.25">
      <c r="B80" s="299"/>
      <c r="C80" s="1"/>
      <c r="D80" s="1"/>
      <c r="E80" s="1"/>
      <c r="F80" s="1"/>
      <c r="G80" s="1"/>
      <c r="H80" s="1"/>
    </row>
    <row r="81" spans="1:8" x14ac:dyDescent="0.25">
      <c r="B81" s="299"/>
      <c r="C81" s="1"/>
      <c r="D81" s="1"/>
      <c r="E81" s="1"/>
      <c r="F81" s="1"/>
      <c r="G81" s="1"/>
      <c r="H81" s="1"/>
    </row>
    <row r="82" spans="1:8" x14ac:dyDescent="0.25">
      <c r="B82" s="299"/>
      <c r="C82" s="1"/>
      <c r="D82" s="1"/>
      <c r="E82" s="1"/>
      <c r="F82" s="1"/>
      <c r="G82" s="1"/>
      <c r="H82" s="1"/>
    </row>
    <row r="83" spans="1:8" x14ac:dyDescent="0.25">
      <c r="A83" s="311"/>
      <c r="B83" s="312"/>
      <c r="C83" s="72"/>
      <c r="D83" s="72"/>
      <c r="E83" s="72"/>
      <c r="F83" s="72"/>
      <c r="G83" s="72"/>
      <c r="H83" s="72"/>
    </row>
    <row r="84" spans="1:8" x14ac:dyDescent="0.25">
      <c r="A84" s="311"/>
      <c r="B84" s="299"/>
      <c r="C84" s="72"/>
      <c r="D84" s="72"/>
      <c r="E84" s="72"/>
      <c r="F84" s="72"/>
      <c r="G84" s="72"/>
      <c r="H84" s="72"/>
    </row>
    <row r="85" spans="1:8" x14ac:dyDescent="0.25">
      <c r="A85" s="311"/>
      <c r="B85" s="313"/>
      <c r="C85" s="300"/>
      <c r="D85" s="300"/>
      <c r="E85" s="300"/>
      <c r="F85" s="300"/>
      <c r="G85" s="300"/>
      <c r="H85" s="300"/>
    </row>
    <row r="86" spans="1:8" x14ac:dyDescent="0.25">
      <c r="C86" s="1"/>
      <c r="D86" s="1"/>
      <c r="E86" s="1"/>
      <c r="F86" s="1"/>
      <c r="G86" s="1"/>
      <c r="H86" s="1"/>
    </row>
  </sheetData>
  <mergeCells count="4">
    <mergeCell ref="A6:B6"/>
    <mergeCell ref="C6:I6"/>
    <mergeCell ref="A28:B28"/>
    <mergeCell ref="A14:H14"/>
  </mergeCells>
  <pageMargins left="0.19" right="0.19685039370078741" top="0.62992125984251968" bottom="0.98425196850393704" header="0.35433070866141736" footer="0.51181102362204722"/>
  <pageSetup paperSize="9" scale="89" orientation="landscape" r:id="rId1"/>
  <headerFooter alignWithMargins="0"/>
  <customProperties>
    <customPr name="OrphanNamesChecke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32"/>
  <sheetViews>
    <sheetView showGridLines="0" zoomScale="110" zoomScaleNormal="110" workbookViewId="0">
      <selection activeCell="A3" sqref="A3"/>
    </sheetView>
  </sheetViews>
  <sheetFormatPr baseColWidth="10" defaultColWidth="11.42578125" defaultRowHeight="13.5" outlineLevelRow="1" x14ac:dyDescent="0.3"/>
  <cols>
    <col min="1" max="1" width="8.42578125" style="83" customWidth="1"/>
    <col min="2" max="2" width="46.140625" style="83" customWidth="1"/>
    <col min="3" max="3" width="13.140625" style="83" customWidth="1"/>
    <col min="4" max="4" width="13.85546875" style="83" customWidth="1"/>
    <col min="5" max="6" width="14.140625" style="83" customWidth="1"/>
    <col min="7" max="7" width="2.42578125" style="83" customWidth="1"/>
    <col min="8" max="8" width="10" style="83" customWidth="1"/>
    <col min="9" max="9" width="11.7109375" style="83" bestFit="1" customWidth="1"/>
    <col min="10" max="16384" width="11.42578125" style="83"/>
  </cols>
  <sheetData>
    <row r="1" spans="1:6" s="137" customFormat="1" ht="16.5" x14ac:dyDescent="0.3">
      <c r="A1" s="136" t="s">
        <v>251</v>
      </c>
      <c r="D1" s="138"/>
    </row>
    <row r="2" spans="1:6" s="137" customFormat="1" ht="16.5" x14ac:dyDescent="0.3">
      <c r="A2" s="136" t="s">
        <v>341</v>
      </c>
      <c r="D2" s="138"/>
    </row>
    <row r="3" spans="1:6" s="137" customFormat="1" ht="16.5" x14ac:dyDescent="0.3">
      <c r="A3" s="136"/>
      <c r="D3" s="138"/>
    </row>
    <row r="4" spans="1:6" s="137" customFormat="1" ht="16.5" x14ac:dyDescent="0.3">
      <c r="A4" s="139" t="s">
        <v>233</v>
      </c>
      <c r="D4" s="138"/>
    </row>
    <row r="5" spans="1:6" s="119" customFormat="1" ht="13.5" customHeight="1" x14ac:dyDescent="0.2"/>
    <row r="6" spans="1:6" s="74" customFormat="1" x14ac:dyDescent="0.25">
      <c r="A6" s="154"/>
      <c r="B6" s="155"/>
      <c r="C6" s="156" t="s">
        <v>19</v>
      </c>
      <c r="D6" s="156" t="s">
        <v>5</v>
      </c>
      <c r="E6" s="156" t="s">
        <v>5</v>
      </c>
      <c r="F6" s="157" t="s">
        <v>6</v>
      </c>
    </row>
    <row r="7" spans="1:6" s="74" customFormat="1" x14ac:dyDescent="0.25">
      <c r="A7" s="167"/>
      <c r="B7" s="168"/>
      <c r="C7" s="169" t="s">
        <v>7</v>
      </c>
      <c r="D7" s="169" t="s">
        <v>8</v>
      </c>
      <c r="E7" s="169" t="s">
        <v>242</v>
      </c>
      <c r="F7" s="170" t="s">
        <v>9</v>
      </c>
    </row>
    <row r="8" spans="1:6" s="74" customFormat="1" x14ac:dyDescent="0.25">
      <c r="A8" s="158">
        <v>212</v>
      </c>
      <c r="B8" s="165" t="s">
        <v>241</v>
      </c>
      <c r="C8" s="112">
        <v>0</v>
      </c>
      <c r="D8" s="112">
        <f>+'EVOLUCRIC '!G18</f>
        <v>0</v>
      </c>
      <c r="E8" s="112">
        <v>0</v>
      </c>
      <c r="F8" s="166">
        <f>C8+D8+E8</f>
        <v>0</v>
      </c>
    </row>
    <row r="9" spans="1:6" s="74" customFormat="1" x14ac:dyDescent="0.25">
      <c r="A9" s="158">
        <v>213</v>
      </c>
      <c r="B9" s="165" t="s">
        <v>13</v>
      </c>
      <c r="C9" s="112">
        <v>0</v>
      </c>
      <c r="D9" s="112">
        <v>0</v>
      </c>
      <c r="E9" s="112">
        <v>0</v>
      </c>
      <c r="F9" s="166">
        <f>C9+D9+E9</f>
        <v>0</v>
      </c>
    </row>
    <row r="10" spans="1:6" s="74" customFormat="1" x14ac:dyDescent="0.25">
      <c r="A10" s="158">
        <v>214</v>
      </c>
      <c r="B10" s="141" t="s">
        <v>14</v>
      </c>
      <c r="C10" s="110">
        <v>0</v>
      </c>
      <c r="D10" s="112">
        <f>+'EVOLUCRIC '!G20</f>
        <v>0</v>
      </c>
      <c r="E10" s="112">
        <v>0</v>
      </c>
      <c r="F10" s="159">
        <f t="shared" ref="F10:F17" si="0">C10+D10+E10</f>
        <v>0</v>
      </c>
    </row>
    <row r="11" spans="1:6" s="74" customFormat="1" x14ac:dyDescent="0.25">
      <c r="A11" s="158">
        <v>215</v>
      </c>
      <c r="B11" s="142" t="s">
        <v>15</v>
      </c>
      <c r="C11" s="112">
        <v>0</v>
      </c>
      <c r="D11" s="112">
        <v>0</v>
      </c>
      <c r="E11" s="112">
        <v>0</v>
      </c>
      <c r="F11" s="159">
        <f t="shared" si="0"/>
        <v>0</v>
      </c>
    </row>
    <row r="12" spans="1:6" s="74" customFormat="1" x14ac:dyDescent="0.25">
      <c r="A12" s="158">
        <v>216</v>
      </c>
      <c r="B12" s="141" t="s">
        <v>16</v>
      </c>
      <c r="C12" s="143">
        <v>0</v>
      </c>
      <c r="D12" s="112">
        <f>+'EVOLUCRIC '!G22</f>
        <v>0</v>
      </c>
      <c r="E12" s="112">
        <v>8165.34</v>
      </c>
      <c r="F12" s="159">
        <f t="shared" si="0"/>
        <v>8165.34</v>
      </c>
    </row>
    <row r="13" spans="1:6" s="74" customFormat="1" x14ac:dyDescent="0.25">
      <c r="A13" s="158">
        <v>217</v>
      </c>
      <c r="B13" s="141" t="s">
        <v>114</v>
      </c>
      <c r="C13" s="113">
        <v>0</v>
      </c>
      <c r="D13" s="112">
        <f>+'EVOLUCRIC '!G23</f>
        <v>0</v>
      </c>
      <c r="E13" s="112">
        <v>1065.96</v>
      </c>
      <c r="F13" s="159">
        <f t="shared" si="0"/>
        <v>1065.96</v>
      </c>
    </row>
    <row r="14" spans="1:6" s="74" customFormat="1" x14ac:dyDescent="0.25">
      <c r="A14" s="158">
        <v>218</v>
      </c>
      <c r="B14" s="141" t="s">
        <v>11</v>
      </c>
      <c r="C14" s="113">
        <v>0</v>
      </c>
      <c r="D14" s="112">
        <f>+'EVOLUCRIC '!G24</f>
        <v>0</v>
      </c>
      <c r="E14" s="112">
        <v>0</v>
      </c>
      <c r="F14" s="159">
        <f t="shared" si="0"/>
        <v>0</v>
      </c>
    </row>
    <row r="15" spans="1:6" s="74" customFormat="1" x14ac:dyDescent="0.25">
      <c r="A15" s="158">
        <v>219</v>
      </c>
      <c r="B15" s="141" t="s">
        <v>113</v>
      </c>
      <c r="C15" s="113">
        <v>0</v>
      </c>
      <c r="D15" s="112">
        <f>+'EVOLUCRIC '!G25</f>
        <v>0</v>
      </c>
      <c r="E15" s="112">
        <v>0</v>
      </c>
      <c r="F15" s="159">
        <f t="shared" si="0"/>
        <v>0</v>
      </c>
    </row>
    <row r="16" spans="1:6" s="74" customFormat="1" x14ac:dyDescent="0.25">
      <c r="A16" s="158" t="s">
        <v>111</v>
      </c>
      <c r="B16" s="141" t="s">
        <v>12</v>
      </c>
      <c r="C16" s="112">
        <v>0</v>
      </c>
      <c r="D16" s="112">
        <v>0</v>
      </c>
      <c r="E16" s="112">
        <v>0</v>
      </c>
      <c r="F16" s="159">
        <f t="shared" si="0"/>
        <v>0</v>
      </c>
    </row>
    <row r="17" spans="1:8" s="74" customFormat="1" x14ac:dyDescent="0.25">
      <c r="A17" s="184" t="s">
        <v>112</v>
      </c>
      <c r="B17" s="141" t="s">
        <v>17</v>
      </c>
      <c r="C17" s="112">
        <v>0</v>
      </c>
      <c r="D17" s="112">
        <v>0</v>
      </c>
      <c r="E17" s="112">
        <v>0</v>
      </c>
      <c r="F17" s="159">
        <f t="shared" si="0"/>
        <v>0</v>
      </c>
    </row>
    <row r="18" spans="1:8" s="74" customFormat="1" x14ac:dyDescent="0.25">
      <c r="A18" s="75">
        <v>239</v>
      </c>
      <c r="B18" s="162" t="s">
        <v>18</v>
      </c>
      <c r="C18" s="144">
        <v>0</v>
      </c>
      <c r="D18" s="145">
        <f>+'EVOLUCRIC '!G26</f>
        <v>0</v>
      </c>
      <c r="E18" s="144">
        <v>0</v>
      </c>
      <c r="F18" s="160">
        <f>C18+D18+E18</f>
        <v>0</v>
      </c>
    </row>
    <row r="19" spans="1:8" s="74" customFormat="1" x14ac:dyDescent="0.25">
      <c r="A19" s="161"/>
      <c r="B19" s="185" t="s">
        <v>3</v>
      </c>
      <c r="C19" s="163">
        <f>SUM(C8:C18)</f>
        <v>0</v>
      </c>
      <c r="D19" s="163">
        <f>SUM(D8:D18)</f>
        <v>0</v>
      </c>
      <c r="E19" s="163">
        <f>SUM(E8:E18)</f>
        <v>9231.2999999999993</v>
      </c>
      <c r="F19" s="164">
        <f>SUM(F8:F18)</f>
        <v>9231.2999999999993</v>
      </c>
    </row>
    <row r="20" spans="1:8" s="74" customFormat="1" x14ac:dyDescent="0.25">
      <c r="B20" s="111"/>
      <c r="D20" s="95"/>
      <c r="F20" s="95"/>
    </row>
    <row r="21" spans="1:8" s="74" customFormat="1" x14ac:dyDescent="0.25">
      <c r="B21" s="111"/>
      <c r="C21" s="78"/>
      <c r="D21" s="95" t="s">
        <v>219</v>
      </c>
      <c r="E21" s="12">
        <f>ROUND(E19*0.25,2)</f>
        <v>2307.83</v>
      </c>
      <c r="F21" s="95"/>
    </row>
    <row r="22" spans="1:8" s="74" customFormat="1" hidden="1" outlineLevel="1" x14ac:dyDescent="0.25">
      <c r="B22" s="111"/>
      <c r="C22" s="95"/>
      <c r="E22" s="78"/>
      <c r="F22" s="95"/>
    </row>
    <row r="23" spans="1:8" s="74" customFormat="1" ht="14.25" hidden="1" customHeight="1" outlineLevel="1" x14ac:dyDescent="0.25">
      <c r="A23" s="498" t="s">
        <v>255</v>
      </c>
      <c r="B23" s="499"/>
      <c r="C23" s="499"/>
      <c r="D23" s="499"/>
      <c r="E23" s="499"/>
      <c r="F23" s="500"/>
    </row>
    <row r="24" spans="1:8" s="74" customFormat="1" ht="14.25" hidden="1" customHeight="1" outlineLevel="1" x14ac:dyDescent="0.25">
      <c r="A24" s="501"/>
      <c r="B24" s="502"/>
      <c r="C24" s="502"/>
      <c r="D24" s="502"/>
      <c r="E24" s="502"/>
      <c r="F24" s="503"/>
    </row>
    <row r="25" spans="1:8" s="74" customFormat="1" ht="14.25" hidden="1" customHeight="1" outlineLevel="1" x14ac:dyDescent="0.25">
      <c r="A25" s="501"/>
      <c r="B25" s="502"/>
      <c r="C25" s="502"/>
      <c r="D25" s="502"/>
      <c r="E25" s="502"/>
      <c r="F25" s="503"/>
    </row>
    <row r="26" spans="1:8" hidden="1" outlineLevel="1" x14ac:dyDescent="0.3">
      <c r="A26" s="501"/>
      <c r="B26" s="502"/>
      <c r="C26" s="502"/>
      <c r="D26" s="502"/>
      <c r="E26" s="502"/>
      <c r="F26" s="503"/>
    </row>
    <row r="27" spans="1:8" hidden="1" outlineLevel="1" x14ac:dyDescent="0.3">
      <c r="A27" s="501"/>
      <c r="B27" s="502"/>
      <c r="C27" s="502"/>
      <c r="D27" s="502"/>
      <c r="E27" s="502"/>
      <c r="F27" s="503"/>
    </row>
    <row r="28" spans="1:8" ht="14.25" hidden="1" outlineLevel="1" x14ac:dyDescent="0.3">
      <c r="A28" s="501"/>
      <c r="B28" s="502"/>
      <c r="C28" s="502"/>
      <c r="D28" s="502"/>
      <c r="E28" s="502"/>
      <c r="F28" s="503"/>
      <c r="H28" s="74"/>
    </row>
    <row r="29" spans="1:8" hidden="1" outlineLevel="1" x14ac:dyDescent="0.3">
      <c r="A29" s="504"/>
      <c r="B29" s="505"/>
      <c r="C29" s="505"/>
      <c r="D29" s="505"/>
      <c r="E29" s="505"/>
      <c r="F29" s="506"/>
    </row>
    <row r="30" spans="1:8" hidden="1" outlineLevel="1" x14ac:dyDescent="0.3"/>
    <row r="31" spans="1:8" hidden="1" outlineLevel="1" x14ac:dyDescent="0.3"/>
    <row r="32" spans="1:8" collapsed="1" x14ac:dyDescent="0.3"/>
  </sheetData>
  <mergeCells count="1">
    <mergeCell ref="A23:F29"/>
  </mergeCells>
  <phoneticPr fontId="2" type="noConversion"/>
  <printOptions horizontalCentered="1"/>
  <pageMargins left="0.15748031496062992" right="0.15748031496062992" top="1.0629921259842521" bottom="0.15748031496062992" header="0.15748031496062992" footer="0.27559055118110237"/>
  <pageSetup paperSize="9" scale="98" orientation="portrait" cellComments="asDisplayed" r:id="rId1"/>
  <headerFooter alignWithMargins="0"/>
  <customProperties>
    <customPr name="OrphanNamesChecked" r:id="rId2"/>
  </customProperties>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X237"/>
  <sheetViews>
    <sheetView showGridLines="0" topLeftCell="A25" workbookViewId="0">
      <selection activeCell="P35" sqref="P35:Q35"/>
    </sheetView>
  </sheetViews>
  <sheetFormatPr baseColWidth="10" defaultRowHeight="12.75" x14ac:dyDescent="0.2"/>
  <cols>
    <col min="1" max="1" width="2.5703125" customWidth="1"/>
    <col min="2" max="5" width="3.7109375" customWidth="1"/>
    <col min="6" max="6" width="13" customWidth="1"/>
    <col min="7" max="7" width="12.28515625" customWidth="1"/>
    <col min="8" max="8" width="7.28515625" customWidth="1"/>
    <col min="10" max="10" width="13.140625" customWidth="1"/>
    <col min="11" max="11" width="3.85546875" customWidth="1"/>
    <col min="12" max="12" width="2" customWidth="1"/>
    <col min="13" max="13" width="12.7109375" customWidth="1"/>
    <col min="14" max="14" width="3.7109375" customWidth="1"/>
    <col min="15" max="15" width="11.140625" customWidth="1"/>
    <col min="16" max="16" width="2.7109375" customWidth="1"/>
    <col min="17" max="17" width="16.140625" customWidth="1"/>
    <col min="18" max="18" width="2.7109375" customWidth="1"/>
    <col min="20" max="20" width="19.42578125" customWidth="1"/>
    <col min="22" max="22" width="2.42578125" customWidth="1"/>
  </cols>
  <sheetData>
    <row r="2" spans="2:20" ht="9" customHeight="1" thickBot="1" x14ac:dyDescent="0.35">
      <c r="B2" s="326"/>
      <c r="C2" s="327"/>
      <c r="D2" s="327"/>
      <c r="E2" s="327"/>
      <c r="F2" s="327"/>
      <c r="G2" s="327"/>
      <c r="H2" s="327"/>
      <c r="I2" s="327"/>
      <c r="J2" s="327"/>
      <c r="K2" s="327"/>
      <c r="L2" s="327"/>
      <c r="M2" s="327"/>
      <c r="N2" s="327"/>
      <c r="O2" s="327"/>
      <c r="P2" s="327"/>
      <c r="Q2" s="327"/>
      <c r="R2" s="328"/>
    </row>
    <row r="3" spans="2:20" ht="19.5" thickBot="1" x14ac:dyDescent="0.35">
      <c r="B3" s="329"/>
      <c r="C3" s="330"/>
      <c r="D3" s="330"/>
      <c r="E3" s="330"/>
      <c r="F3" s="534" t="s">
        <v>278</v>
      </c>
      <c r="G3" s="535"/>
      <c r="H3" s="330"/>
      <c r="I3" s="536" t="s">
        <v>279</v>
      </c>
      <c r="J3" s="537"/>
      <c r="K3" s="537"/>
      <c r="L3" s="537"/>
      <c r="M3" s="537"/>
      <c r="N3" s="537"/>
      <c r="O3" s="538"/>
      <c r="P3" s="330"/>
      <c r="Q3" s="331" t="s">
        <v>280</v>
      </c>
      <c r="R3" s="332"/>
    </row>
    <row r="4" spans="2:20" ht="26.25" customHeight="1" thickBot="1" x14ac:dyDescent="0.4">
      <c r="B4" s="329"/>
      <c r="C4" s="330"/>
      <c r="D4" s="330"/>
      <c r="E4" s="330"/>
      <c r="F4" s="539" t="s">
        <v>281</v>
      </c>
      <c r="G4" s="540"/>
      <c r="H4" s="330"/>
      <c r="I4" s="541" t="s">
        <v>282</v>
      </c>
      <c r="J4" s="542"/>
      <c r="K4" s="542"/>
      <c r="L4" s="542"/>
      <c r="M4" s="542"/>
      <c r="N4" s="542"/>
      <c r="O4" s="543"/>
      <c r="P4" s="330"/>
      <c r="Q4" s="333">
        <v>282</v>
      </c>
      <c r="R4" s="332"/>
    </row>
    <row r="5" spans="2:20" ht="13.5" customHeight="1" thickBot="1" x14ac:dyDescent="0.35">
      <c r="B5" s="329"/>
      <c r="C5" s="330"/>
      <c r="D5" s="330"/>
      <c r="E5" s="330"/>
      <c r="F5" s="544" t="s">
        <v>283</v>
      </c>
      <c r="G5" s="545"/>
      <c r="H5" s="330"/>
      <c r="I5" s="546" t="s">
        <v>284</v>
      </c>
      <c r="J5" s="547"/>
      <c r="K5" s="547"/>
      <c r="L5" s="547"/>
      <c r="M5" s="547"/>
      <c r="N5" s="547"/>
      <c r="O5" s="548"/>
      <c r="P5" s="330"/>
      <c r="Q5" s="330"/>
      <c r="R5" s="332"/>
    </row>
    <row r="6" spans="2:20" ht="9" customHeight="1" thickBot="1" x14ac:dyDescent="0.35">
      <c r="B6" s="329"/>
      <c r="C6" s="330"/>
      <c r="D6" s="330"/>
      <c r="E6" s="330"/>
      <c r="F6" s="330"/>
      <c r="G6" s="330"/>
      <c r="H6" s="330"/>
      <c r="I6" s="330"/>
      <c r="J6" s="330"/>
      <c r="K6" s="330"/>
      <c r="L6" s="330"/>
      <c r="M6" s="330"/>
      <c r="N6" s="330"/>
      <c r="O6" s="330"/>
      <c r="P6" s="330"/>
      <c r="Q6" s="330"/>
      <c r="R6" s="332"/>
    </row>
    <row r="7" spans="2:20" ht="15.75" customHeight="1" thickBot="1" x14ac:dyDescent="0.35">
      <c r="B7" s="334"/>
      <c r="C7" s="549" t="s">
        <v>285</v>
      </c>
      <c r="D7" s="550"/>
      <c r="E7" s="550"/>
      <c r="F7" s="551"/>
      <c r="G7" s="335"/>
      <c r="H7" s="330"/>
      <c r="I7" s="330"/>
      <c r="J7" s="330"/>
      <c r="K7" s="330"/>
      <c r="L7" s="330"/>
      <c r="M7" s="330"/>
      <c r="N7" s="330"/>
      <c r="O7" s="330"/>
      <c r="P7" s="330"/>
      <c r="Q7" s="330"/>
      <c r="R7" s="332"/>
    </row>
    <row r="8" spans="2:20" ht="4.5" customHeight="1" x14ac:dyDescent="0.25">
      <c r="B8" s="334"/>
      <c r="C8" s="334"/>
      <c r="D8" s="336"/>
      <c r="E8" s="337"/>
      <c r="F8" s="337"/>
      <c r="G8" s="337"/>
      <c r="H8" s="338"/>
      <c r="I8" s="338"/>
      <c r="J8" s="338"/>
      <c r="K8" s="328"/>
      <c r="L8" s="337"/>
      <c r="M8" s="552" t="s">
        <v>286</v>
      </c>
      <c r="N8" s="553"/>
      <c r="O8" s="554"/>
      <c r="P8" s="338"/>
      <c r="Q8" s="561">
        <v>2025</v>
      </c>
      <c r="R8" s="332"/>
    </row>
    <row r="9" spans="2:20" ht="16.5" customHeight="1" x14ac:dyDescent="0.25">
      <c r="B9" s="334"/>
      <c r="C9" s="334"/>
      <c r="D9" s="336" t="s">
        <v>287</v>
      </c>
      <c r="E9" s="337"/>
      <c r="F9" s="339"/>
      <c r="G9" s="340"/>
      <c r="H9" s="341"/>
      <c r="I9" s="341"/>
      <c r="J9" s="341"/>
      <c r="K9" s="332"/>
      <c r="L9" s="337"/>
      <c r="M9" s="555"/>
      <c r="N9" s="556"/>
      <c r="O9" s="557"/>
      <c r="P9" s="342"/>
      <c r="Q9" s="562"/>
      <c r="R9" s="332"/>
    </row>
    <row r="10" spans="2:20" ht="15" customHeight="1" x14ac:dyDescent="0.25">
      <c r="B10" s="334"/>
      <c r="C10" s="334"/>
      <c r="D10" s="336" t="s">
        <v>288</v>
      </c>
      <c r="E10" s="337"/>
      <c r="F10" s="337"/>
      <c r="G10" s="337"/>
      <c r="H10" s="337"/>
      <c r="I10" s="337"/>
      <c r="J10" s="337"/>
      <c r="K10" s="332"/>
      <c r="L10" s="337"/>
      <c r="M10" s="558"/>
      <c r="N10" s="559"/>
      <c r="O10" s="560"/>
      <c r="P10" s="343"/>
      <c r="Q10" s="563"/>
      <c r="R10" s="332"/>
    </row>
    <row r="11" spans="2:20" ht="16.5" customHeight="1" x14ac:dyDescent="0.25">
      <c r="B11" s="334"/>
      <c r="C11" s="334"/>
      <c r="D11" s="564" t="s">
        <v>339</v>
      </c>
      <c r="E11" s="565"/>
      <c r="F11" s="565"/>
      <c r="G11" s="565"/>
      <c r="H11" s="565"/>
      <c r="I11" s="565"/>
      <c r="J11" s="566"/>
      <c r="K11" s="332"/>
      <c r="L11" s="337"/>
      <c r="M11" s="337"/>
      <c r="N11" s="337"/>
      <c r="O11" s="337"/>
      <c r="P11" s="337"/>
      <c r="Q11" s="337"/>
      <c r="R11" s="332"/>
    </row>
    <row r="12" spans="2:20" ht="9" customHeight="1" x14ac:dyDescent="0.2">
      <c r="B12" s="334"/>
      <c r="C12" s="334"/>
      <c r="D12" s="337"/>
      <c r="E12" s="337"/>
      <c r="F12" s="337"/>
      <c r="G12" s="337"/>
      <c r="H12" s="337"/>
      <c r="I12" s="337"/>
      <c r="J12" s="337"/>
      <c r="K12" s="332"/>
      <c r="L12" s="337"/>
      <c r="M12" s="337"/>
      <c r="N12" s="337"/>
      <c r="O12" s="337"/>
      <c r="P12" s="337"/>
      <c r="Q12" s="337"/>
      <c r="R12" s="332"/>
    </row>
    <row r="13" spans="2:20" ht="14.25" x14ac:dyDescent="0.2">
      <c r="B13" s="334"/>
      <c r="C13" s="334"/>
      <c r="D13" s="344" t="s">
        <v>289</v>
      </c>
      <c r="E13" s="345"/>
      <c r="F13" s="345"/>
      <c r="G13" s="345"/>
      <c r="H13" s="345"/>
      <c r="I13" s="345"/>
      <c r="J13" s="345"/>
      <c r="K13" s="332"/>
      <c r="L13" s="337"/>
      <c r="M13" s="344" t="s">
        <v>290</v>
      </c>
      <c r="N13" s="344"/>
      <c r="O13" s="346" t="s">
        <v>134</v>
      </c>
      <c r="P13" s="345"/>
      <c r="Q13" s="347" t="s">
        <v>291</v>
      </c>
      <c r="R13" s="332"/>
    </row>
    <row r="14" spans="2:20" ht="9.75" customHeight="1" thickBot="1" x14ac:dyDescent="0.25">
      <c r="B14" s="334"/>
      <c r="C14" s="334"/>
      <c r="D14" s="345"/>
      <c r="E14" s="345"/>
      <c r="F14" s="345"/>
      <c r="G14" s="345"/>
      <c r="H14" s="345"/>
      <c r="I14" s="345"/>
      <c r="J14" s="345"/>
      <c r="K14" s="332"/>
      <c r="L14" s="337"/>
      <c r="M14" s="345"/>
      <c r="N14" s="345"/>
      <c r="O14" s="345"/>
      <c r="P14" s="345"/>
      <c r="Q14" s="345"/>
      <c r="R14" s="332"/>
    </row>
    <row r="15" spans="2:20" ht="15" customHeight="1" thickBot="1" x14ac:dyDescent="0.3">
      <c r="B15" s="334"/>
      <c r="C15" s="334"/>
      <c r="D15" s="348"/>
      <c r="E15" s="345"/>
      <c r="F15" s="336" t="s">
        <v>292</v>
      </c>
      <c r="G15" s="345"/>
      <c r="H15" s="345"/>
      <c r="I15" s="345"/>
      <c r="J15" s="345"/>
      <c r="K15" s="332"/>
      <c r="L15" s="337"/>
      <c r="M15" s="344" t="s">
        <v>293</v>
      </c>
      <c r="N15" s="532" t="str">
        <f>IF(L45&gt;S15,"Se excede en...","OK")</f>
        <v>OK</v>
      </c>
      <c r="O15" s="533"/>
      <c r="P15" s="345"/>
      <c r="Q15" s="349">
        <f>IF(L45&gt;S15,L47,L45)</f>
        <v>0</v>
      </c>
      <c r="R15" s="332"/>
      <c r="S15" s="349">
        <f>IF(L45&gt;0,ROUND(IF(H25&gt;0,H25*30/100,0),2),0)</f>
        <v>0</v>
      </c>
      <c r="T15" s="350" t="s">
        <v>294</v>
      </c>
    </row>
    <row r="16" spans="2:20" ht="9.75" customHeight="1" thickBot="1" x14ac:dyDescent="0.3">
      <c r="B16" s="334"/>
      <c r="C16" s="334"/>
      <c r="D16" s="346"/>
      <c r="E16" s="345"/>
      <c r="F16" s="336"/>
      <c r="G16" s="345"/>
      <c r="H16" s="345"/>
      <c r="I16" s="345"/>
      <c r="J16" s="345"/>
      <c r="K16" s="332"/>
      <c r="L16" s="337"/>
      <c r="M16" s="345"/>
      <c r="N16" s="345"/>
      <c r="O16" s="345"/>
      <c r="P16" s="345"/>
      <c r="Q16" s="351"/>
      <c r="R16" s="332"/>
      <c r="S16" s="352"/>
    </row>
    <row r="17" spans="2:24" ht="15" customHeight="1" thickBot="1" x14ac:dyDescent="0.3">
      <c r="B17" s="334"/>
      <c r="C17" s="334"/>
      <c r="D17" s="353" t="s">
        <v>295</v>
      </c>
      <c r="E17" s="345"/>
      <c r="F17" s="336" t="s">
        <v>296</v>
      </c>
      <c r="G17" s="345"/>
      <c r="H17" s="345"/>
      <c r="I17" s="345"/>
      <c r="J17" s="345"/>
      <c r="K17" s="332"/>
      <c r="L17" s="337"/>
      <c r="M17" s="344" t="s">
        <v>297</v>
      </c>
      <c r="N17" s="532" t="str">
        <f>IF(P45&gt;S17,"Se excede en...","OK")</f>
        <v>Se excede en...</v>
      </c>
      <c r="O17" s="533"/>
      <c r="P17" s="344"/>
      <c r="Q17" s="349">
        <f>IF(P45&gt;S17,P47,P45)</f>
        <v>7230.4070128849362</v>
      </c>
      <c r="R17" s="332"/>
      <c r="S17" s="349">
        <f>IF(P45&gt;0,ROUND(IF(H26&gt;0,H26*30/100,0),2),0)</f>
        <v>0</v>
      </c>
      <c r="T17" s="350" t="s">
        <v>294</v>
      </c>
    </row>
    <row r="18" spans="2:24" ht="9.75" customHeight="1" thickBot="1" x14ac:dyDescent="0.3">
      <c r="B18" s="334"/>
      <c r="C18" s="334"/>
      <c r="D18" s="346"/>
      <c r="E18" s="345"/>
      <c r="F18" s="336"/>
      <c r="G18" s="345"/>
      <c r="H18" s="345"/>
      <c r="I18" s="345"/>
      <c r="J18" s="345"/>
      <c r="K18" s="332"/>
      <c r="L18" s="337"/>
      <c r="M18" s="345"/>
      <c r="N18" s="344"/>
      <c r="O18" s="344"/>
      <c r="P18" s="344"/>
      <c r="Q18" s="354"/>
      <c r="R18" s="332"/>
      <c r="S18" s="350"/>
    </row>
    <row r="19" spans="2:24" ht="15" customHeight="1" thickBot="1" x14ac:dyDescent="0.3">
      <c r="B19" s="334"/>
      <c r="C19" s="334"/>
      <c r="D19" s="348"/>
      <c r="E19" s="345"/>
      <c r="F19" s="336" t="s">
        <v>298</v>
      </c>
      <c r="G19" s="345"/>
      <c r="H19" s="345"/>
      <c r="I19" s="345"/>
      <c r="J19" s="345"/>
      <c r="K19" s="332"/>
      <c r="L19" s="337"/>
      <c r="M19" s="344" t="s">
        <v>299</v>
      </c>
      <c r="N19" s="532" t="str">
        <f>IF(P59&gt;T50,"Se excede en…",N17)</f>
        <v>Se excede en...</v>
      </c>
      <c r="O19" s="533"/>
      <c r="P19" s="344"/>
      <c r="Q19" s="349">
        <f>IF(P59&gt;S19,P61,P59)</f>
        <v>0</v>
      </c>
      <c r="R19" s="332"/>
      <c r="S19" s="349">
        <f>IF(P59&gt;T50,P59-T50,IF(P49&gt;0,P49*VLOOKUP(P49,T35:U38,2),0))</f>
        <v>0</v>
      </c>
    </row>
    <row r="20" spans="2:24" ht="7.5" customHeight="1" thickBot="1" x14ac:dyDescent="0.3">
      <c r="B20" s="334"/>
      <c r="C20" s="334"/>
      <c r="D20" s="346"/>
      <c r="E20" s="345"/>
      <c r="F20" s="336"/>
      <c r="G20" s="345"/>
      <c r="H20" s="345"/>
      <c r="I20" s="345"/>
      <c r="J20" s="345"/>
      <c r="K20" s="332"/>
      <c r="L20" s="337"/>
      <c r="M20" s="345"/>
      <c r="N20" s="345"/>
      <c r="O20" s="345"/>
      <c r="P20" s="345"/>
      <c r="Q20" s="345"/>
      <c r="R20" s="332"/>
    </row>
    <row r="21" spans="2:24" ht="15" customHeight="1" thickBot="1" x14ac:dyDescent="0.3">
      <c r="B21" s="334"/>
      <c r="C21" s="334"/>
      <c r="D21" s="348"/>
      <c r="E21" s="345"/>
      <c r="F21" s="336" t="s">
        <v>300</v>
      </c>
      <c r="G21" s="345"/>
      <c r="H21" s="345"/>
      <c r="I21" s="345"/>
      <c r="J21" s="345"/>
      <c r="K21" s="332"/>
      <c r="L21" s="337"/>
      <c r="M21" s="345"/>
      <c r="N21" s="345"/>
      <c r="O21" s="345"/>
      <c r="P21" s="345"/>
      <c r="Q21" s="355">
        <f>VLOOKUP(T44,T35:U38,2)</f>
        <v>0.55000000000000004</v>
      </c>
      <c r="R21" s="332"/>
    </row>
    <row r="22" spans="2:24" ht="9" customHeight="1" x14ac:dyDescent="0.2">
      <c r="B22" s="334"/>
      <c r="C22" s="356"/>
      <c r="D22" s="343"/>
      <c r="E22" s="343"/>
      <c r="F22" s="343"/>
      <c r="G22" s="343"/>
      <c r="H22" s="343"/>
      <c r="I22" s="343"/>
      <c r="J22" s="343"/>
      <c r="K22" s="357"/>
      <c r="L22" s="337"/>
      <c r="M22" s="337"/>
      <c r="N22" s="337"/>
      <c r="O22" s="337"/>
      <c r="P22" s="337"/>
      <c r="Q22" s="337"/>
      <c r="R22" s="332"/>
    </row>
    <row r="23" spans="2:24" ht="14.25" customHeight="1" x14ac:dyDescent="0.2">
      <c r="B23" s="334"/>
      <c r="C23" s="525" t="s">
        <v>301</v>
      </c>
      <c r="D23" s="526"/>
      <c r="E23" s="526"/>
      <c r="F23" s="527"/>
      <c r="G23" s="345"/>
      <c r="H23" s="345"/>
      <c r="I23" s="345"/>
      <c r="J23" s="345"/>
      <c r="K23" s="345"/>
      <c r="L23" s="345"/>
      <c r="M23" s="345"/>
      <c r="N23" s="345"/>
      <c r="O23" s="345"/>
      <c r="P23" s="345"/>
      <c r="Q23" s="345"/>
      <c r="R23" s="358"/>
    </row>
    <row r="24" spans="2:24" ht="14.25" x14ac:dyDescent="0.2">
      <c r="B24" s="334"/>
      <c r="C24" s="359"/>
      <c r="D24" s="360" t="s">
        <v>135</v>
      </c>
      <c r="E24" s="361"/>
      <c r="F24" s="361"/>
      <c r="G24" s="361"/>
      <c r="H24" s="361"/>
      <c r="I24" s="361"/>
      <c r="J24" s="361"/>
      <c r="K24" s="361"/>
      <c r="L24" s="361"/>
      <c r="M24" s="361"/>
      <c r="N24" s="361"/>
      <c r="O24" s="361"/>
      <c r="P24" s="361"/>
      <c r="Q24" s="361"/>
      <c r="R24" s="362"/>
      <c r="T24" s="517" t="s">
        <v>186</v>
      </c>
      <c r="U24" s="518"/>
    </row>
    <row r="25" spans="2:24" ht="15" x14ac:dyDescent="0.25">
      <c r="B25" s="334"/>
      <c r="C25" s="363"/>
      <c r="D25" s="336" t="s">
        <v>136</v>
      </c>
      <c r="E25" s="345"/>
      <c r="F25" s="345"/>
      <c r="G25" s="345"/>
      <c r="H25" s="516">
        <v>0</v>
      </c>
      <c r="I25" s="511"/>
      <c r="J25" s="345"/>
      <c r="K25" s="345"/>
      <c r="L25" s="345"/>
      <c r="M25" s="345"/>
      <c r="N25" s="345"/>
      <c r="O25" s="345"/>
      <c r="P25" s="345"/>
      <c r="Q25" s="345"/>
      <c r="R25" s="358"/>
      <c r="T25" s="523" t="s">
        <v>187</v>
      </c>
      <c r="U25" s="524"/>
    </row>
    <row r="26" spans="2:24" ht="15" x14ac:dyDescent="0.25">
      <c r="B26" s="334"/>
      <c r="C26" s="363"/>
      <c r="D26" s="336" t="s">
        <v>137</v>
      </c>
      <c r="E26" s="345"/>
      <c r="F26" s="345"/>
      <c r="G26" s="345"/>
      <c r="H26" s="516">
        <v>0</v>
      </c>
      <c r="I26" s="511"/>
      <c r="J26" s="345"/>
      <c r="K26" s="345"/>
      <c r="L26" s="345"/>
      <c r="M26" s="345"/>
      <c r="N26" s="345"/>
      <c r="O26" s="345"/>
      <c r="P26" s="345"/>
      <c r="Q26" s="345"/>
      <c r="R26" s="358"/>
      <c r="T26" s="364"/>
      <c r="U26" s="365"/>
      <c r="W26" s="366" t="s">
        <v>189</v>
      </c>
    </row>
    <row r="27" spans="2:24" ht="13.5" customHeight="1" x14ac:dyDescent="0.25">
      <c r="B27" s="334"/>
      <c r="C27" s="367"/>
      <c r="D27" s="368"/>
      <c r="E27" s="368"/>
      <c r="F27" s="368"/>
      <c r="G27" s="368"/>
      <c r="H27" s="368"/>
      <c r="I27" s="368"/>
      <c r="J27" s="368"/>
      <c r="K27" s="368"/>
      <c r="L27" s="368"/>
      <c r="M27" s="368"/>
      <c r="N27" s="368"/>
      <c r="O27" s="368"/>
      <c r="P27" s="368"/>
      <c r="Q27" s="368"/>
      <c r="R27" s="369"/>
      <c r="T27" s="370" t="s">
        <v>191</v>
      </c>
      <c r="U27" s="371">
        <v>0.3</v>
      </c>
      <c r="V27" s="372" t="s">
        <v>184</v>
      </c>
      <c r="W27" s="373">
        <v>0.1</v>
      </c>
    </row>
    <row r="28" spans="2:24" ht="14.25" customHeight="1" x14ac:dyDescent="0.25">
      <c r="B28" s="334"/>
      <c r="C28" s="525" t="s">
        <v>302</v>
      </c>
      <c r="D28" s="526"/>
      <c r="E28" s="526"/>
      <c r="F28" s="527"/>
      <c r="G28" s="337"/>
      <c r="H28" s="337"/>
      <c r="I28" s="337"/>
      <c r="J28" s="337"/>
      <c r="K28" s="337"/>
      <c r="L28" s="337"/>
      <c r="M28" s="337"/>
      <c r="N28" s="337"/>
      <c r="O28" s="337"/>
      <c r="P28" s="337"/>
      <c r="Q28" s="337"/>
      <c r="R28" s="332"/>
      <c r="T28" s="370" t="s">
        <v>193</v>
      </c>
      <c r="U28" s="371">
        <v>0.3</v>
      </c>
      <c r="V28" s="372" t="s">
        <v>184</v>
      </c>
      <c r="W28" s="373">
        <v>0.17499999999999999</v>
      </c>
    </row>
    <row r="29" spans="2:24" ht="9" customHeight="1" x14ac:dyDescent="0.25">
      <c r="B29" s="334"/>
      <c r="C29" s="374"/>
      <c r="D29" s="338"/>
      <c r="E29" s="338"/>
      <c r="F29" s="338"/>
      <c r="G29" s="338"/>
      <c r="H29" s="338"/>
      <c r="I29" s="338"/>
      <c r="J29" s="338"/>
      <c r="K29" s="338"/>
      <c r="L29" s="338"/>
      <c r="M29" s="338"/>
      <c r="N29" s="338"/>
      <c r="O29" s="338"/>
      <c r="P29" s="338"/>
      <c r="Q29" s="338"/>
      <c r="R29" s="328"/>
      <c r="T29" s="375"/>
      <c r="U29" s="376"/>
    </row>
    <row r="30" spans="2:24" ht="12" customHeight="1" x14ac:dyDescent="0.25">
      <c r="B30" s="334"/>
      <c r="C30" s="334"/>
      <c r="D30" s="377" t="s">
        <v>138</v>
      </c>
      <c r="E30" s="344" t="s">
        <v>139</v>
      </c>
      <c r="F30" s="344"/>
      <c r="G30" s="344"/>
      <c r="H30" s="344"/>
      <c r="I30" s="337"/>
      <c r="J30" s="528" t="s">
        <v>134</v>
      </c>
      <c r="K30" s="528"/>
      <c r="L30" s="528"/>
      <c r="M30" s="528"/>
      <c r="N30" s="378"/>
      <c r="O30" s="337"/>
      <c r="P30" s="529" t="s">
        <v>134</v>
      </c>
      <c r="Q30" s="529"/>
      <c r="R30" s="332"/>
      <c r="T30" s="379"/>
      <c r="U30" s="380"/>
    </row>
    <row r="31" spans="2:24" ht="3.75" customHeight="1" thickBot="1" x14ac:dyDescent="0.3">
      <c r="B31" s="334"/>
      <c r="C31" s="334"/>
      <c r="D31" s="381"/>
      <c r="E31" s="382"/>
      <c r="F31" s="382"/>
      <c r="G31" s="382"/>
      <c r="H31" s="382"/>
      <c r="I31" s="337"/>
      <c r="J31" s="378"/>
      <c r="K31" s="378"/>
      <c r="L31" s="378"/>
      <c r="M31" s="378"/>
      <c r="N31" s="378"/>
      <c r="O31" s="337"/>
      <c r="P31" s="381"/>
      <c r="Q31" s="381"/>
      <c r="R31" s="332"/>
      <c r="T31" s="379"/>
      <c r="U31" s="380"/>
    </row>
    <row r="32" spans="2:24" ht="15.75" thickBot="1" x14ac:dyDescent="0.3">
      <c r="B32" s="334"/>
      <c r="C32" s="334"/>
      <c r="D32" s="381"/>
      <c r="E32" s="382"/>
      <c r="F32" s="382"/>
      <c r="G32" s="382"/>
      <c r="H32" s="382"/>
      <c r="I32" s="337"/>
      <c r="J32" s="337"/>
      <c r="K32" s="337"/>
      <c r="L32" s="530" t="s">
        <v>140</v>
      </c>
      <c r="M32" s="531"/>
      <c r="N32" s="345"/>
      <c r="O32" s="345"/>
      <c r="P32" s="530" t="s">
        <v>141</v>
      </c>
      <c r="Q32" s="531"/>
      <c r="R32" s="332"/>
      <c r="T32" s="517" t="s">
        <v>198</v>
      </c>
      <c r="U32" s="518"/>
      <c r="W32" s="383" t="s">
        <v>303</v>
      </c>
      <c r="X32" s="384"/>
    </row>
    <row r="33" spans="2:24" s="385" customFormat="1" ht="13.5" customHeight="1" thickBot="1" x14ac:dyDescent="0.25">
      <c r="B33" s="386"/>
      <c r="C33" s="386"/>
      <c r="D33" s="387"/>
      <c r="E33" s="387"/>
      <c r="F33" s="388" t="s">
        <v>142</v>
      </c>
      <c r="G33" s="389"/>
      <c r="H33" s="389"/>
      <c r="I33" s="389"/>
      <c r="J33" s="389"/>
      <c r="K33" s="390" t="s">
        <v>143</v>
      </c>
      <c r="L33" s="521">
        <v>0</v>
      </c>
      <c r="M33" s="522"/>
      <c r="N33" s="391"/>
      <c r="O33" s="390" t="s">
        <v>144</v>
      </c>
      <c r="P33" s="521">
        <f>'FISC 2025'!G88</f>
        <v>4922.5770128849363</v>
      </c>
      <c r="Q33" s="522"/>
      <c r="R33" s="392"/>
      <c r="T33" s="523" t="s">
        <v>304</v>
      </c>
      <c r="U33" s="524"/>
      <c r="V33"/>
      <c r="W33" s="393" t="s">
        <v>305</v>
      </c>
      <c r="X33" s="394"/>
    </row>
    <row r="34" spans="2:24" ht="12" customHeight="1" thickBot="1" x14ac:dyDescent="0.25">
      <c r="B34" s="334"/>
      <c r="C34" s="334"/>
      <c r="D34" s="337"/>
      <c r="E34" s="337"/>
      <c r="F34" s="388" t="s">
        <v>145</v>
      </c>
      <c r="G34" s="345"/>
      <c r="H34" s="345"/>
      <c r="I34" s="345"/>
      <c r="J34" s="345"/>
      <c r="K34" s="345"/>
      <c r="L34" s="395"/>
      <c r="M34" s="395"/>
      <c r="N34" s="345"/>
      <c r="O34" s="345"/>
      <c r="P34" s="395"/>
      <c r="Q34" s="395"/>
      <c r="R34" s="332"/>
      <c r="T34" s="396"/>
      <c r="U34" s="396" t="s">
        <v>306</v>
      </c>
    </row>
    <row r="35" spans="2:24" ht="12" customHeight="1" thickBot="1" x14ac:dyDescent="0.3">
      <c r="B35" s="334"/>
      <c r="C35" s="334"/>
      <c r="D35" s="337"/>
      <c r="E35" s="337"/>
      <c r="F35" s="388" t="s">
        <v>146</v>
      </c>
      <c r="G35" s="345"/>
      <c r="H35" s="345"/>
      <c r="I35" s="345"/>
      <c r="J35" s="345"/>
      <c r="K35" s="390" t="s">
        <v>147</v>
      </c>
      <c r="L35" s="510">
        <v>0</v>
      </c>
      <c r="M35" s="511"/>
      <c r="N35" s="345"/>
      <c r="O35" s="390" t="s">
        <v>148</v>
      </c>
      <c r="P35" s="510">
        <f>+INVERSION!E21</f>
        <v>2307.83</v>
      </c>
      <c r="Q35" s="511"/>
      <c r="R35" s="332"/>
      <c r="T35" s="397">
        <v>0</v>
      </c>
      <c r="U35" s="398">
        <v>0.55000000000000004</v>
      </c>
      <c r="W35" s="350" t="s">
        <v>307</v>
      </c>
      <c r="X35" s="350"/>
    </row>
    <row r="36" spans="2:24" ht="12" customHeight="1" thickBot="1" x14ac:dyDescent="0.3">
      <c r="B36" s="334"/>
      <c r="C36" s="334"/>
      <c r="D36" s="337"/>
      <c r="E36" s="337"/>
      <c r="F36" s="388" t="s">
        <v>308</v>
      </c>
      <c r="G36" s="345"/>
      <c r="H36" s="345"/>
      <c r="I36" s="345"/>
      <c r="J36" s="345"/>
      <c r="K36" s="345"/>
      <c r="L36" s="395"/>
      <c r="M36" s="395"/>
      <c r="N36" s="345"/>
      <c r="O36" s="345"/>
      <c r="P36" s="395"/>
      <c r="Q36" s="395"/>
      <c r="R36" s="332"/>
      <c r="T36" s="399">
        <v>10000000</v>
      </c>
      <c r="U36" s="400">
        <v>0.55000000000000004</v>
      </c>
      <c r="W36" s="350" t="s">
        <v>307</v>
      </c>
      <c r="X36" s="401" t="s">
        <v>309</v>
      </c>
    </row>
    <row r="37" spans="2:24" ht="12" customHeight="1" thickBot="1" x14ac:dyDescent="0.3">
      <c r="B37" s="334"/>
      <c r="C37" s="334"/>
      <c r="D37" s="337"/>
      <c r="E37" s="337"/>
      <c r="F37" s="388" t="s">
        <v>310</v>
      </c>
      <c r="G37" s="345"/>
      <c r="H37" s="345"/>
      <c r="I37" s="345"/>
      <c r="J37" s="345"/>
      <c r="K37" s="390" t="s">
        <v>149</v>
      </c>
      <c r="L37" s="510">
        <v>0</v>
      </c>
      <c r="M37" s="511"/>
      <c r="N37" s="345"/>
      <c r="O37" s="390" t="s">
        <v>150</v>
      </c>
      <c r="P37" s="510">
        <v>0</v>
      </c>
      <c r="Q37" s="511"/>
      <c r="R37" s="332"/>
      <c r="T37" s="399">
        <v>50000000</v>
      </c>
      <c r="U37" s="400">
        <v>0.45</v>
      </c>
      <c r="W37" s="350" t="s">
        <v>311</v>
      </c>
      <c r="X37" s="401" t="s">
        <v>312</v>
      </c>
    </row>
    <row r="38" spans="2:24" ht="12" customHeight="1" thickBot="1" x14ac:dyDescent="0.3">
      <c r="B38" s="334"/>
      <c r="C38" s="334"/>
      <c r="D38" s="337"/>
      <c r="E38" s="337"/>
      <c r="F38" s="402"/>
      <c r="G38" s="345"/>
      <c r="H38" s="345"/>
      <c r="I38" s="345"/>
      <c r="J38" s="345"/>
      <c r="K38" s="345"/>
      <c r="L38" s="395"/>
      <c r="M38" s="395"/>
      <c r="N38" s="345"/>
      <c r="O38" s="345"/>
      <c r="P38" s="395"/>
      <c r="Q38" s="395"/>
      <c r="R38" s="332"/>
      <c r="T38" s="403">
        <v>100000000</v>
      </c>
      <c r="U38" s="404">
        <v>0.35</v>
      </c>
      <c r="W38" s="350" t="s">
        <v>313</v>
      </c>
      <c r="X38" s="350"/>
    </row>
    <row r="39" spans="2:24" ht="12" customHeight="1" thickBot="1" x14ac:dyDescent="0.25">
      <c r="B39" s="334"/>
      <c r="C39" s="334"/>
      <c r="D39" s="337"/>
      <c r="E39" s="337"/>
      <c r="F39" s="388" t="s">
        <v>151</v>
      </c>
      <c r="G39" s="345"/>
      <c r="H39" s="345"/>
      <c r="I39" s="345"/>
      <c r="J39" s="345"/>
      <c r="K39" s="390" t="s">
        <v>152</v>
      </c>
      <c r="L39" s="510">
        <v>0</v>
      </c>
      <c r="M39" s="511"/>
      <c r="N39" s="345"/>
      <c r="O39" s="390" t="s">
        <v>153</v>
      </c>
      <c r="P39" s="510">
        <v>0</v>
      </c>
      <c r="Q39" s="511"/>
      <c r="R39" s="332"/>
    </row>
    <row r="40" spans="2:24" ht="12" customHeight="1" thickBot="1" x14ac:dyDescent="0.25">
      <c r="B40" s="334"/>
      <c r="C40" s="334"/>
      <c r="D40" s="337"/>
      <c r="E40" s="337"/>
      <c r="F40" s="388" t="s">
        <v>314</v>
      </c>
      <c r="G40" s="345"/>
      <c r="H40" s="345"/>
      <c r="I40" s="345"/>
      <c r="J40" s="345"/>
      <c r="K40" s="345"/>
      <c r="L40" s="405"/>
      <c r="M40" s="405"/>
      <c r="N40" s="345"/>
      <c r="O40" s="345"/>
      <c r="P40" s="405"/>
      <c r="Q40" s="405"/>
      <c r="R40" s="332"/>
      <c r="T40" s="406"/>
    </row>
    <row r="41" spans="2:24" ht="12" customHeight="1" thickBot="1" x14ac:dyDescent="0.25">
      <c r="B41" s="334"/>
      <c r="C41" s="334"/>
      <c r="D41" s="337"/>
      <c r="E41" s="337"/>
      <c r="F41" s="388" t="s">
        <v>154</v>
      </c>
      <c r="G41" s="345"/>
      <c r="H41" s="345"/>
      <c r="I41" s="345"/>
      <c r="J41" s="345"/>
      <c r="K41" s="390" t="s">
        <v>155</v>
      </c>
      <c r="L41" s="510">
        <v>0</v>
      </c>
      <c r="M41" s="511"/>
      <c r="N41" s="345"/>
      <c r="O41" s="390" t="s">
        <v>156</v>
      </c>
      <c r="P41" s="510">
        <v>0</v>
      </c>
      <c r="Q41" s="511"/>
      <c r="R41" s="332"/>
    </row>
    <row r="42" spans="2:24" ht="12" customHeight="1" thickBot="1" x14ac:dyDescent="0.25">
      <c r="B42" s="334"/>
      <c r="C42" s="334"/>
      <c r="D42" s="337"/>
      <c r="E42" s="337"/>
      <c r="F42" s="388" t="s">
        <v>157</v>
      </c>
      <c r="G42" s="345"/>
      <c r="H42" s="345"/>
      <c r="I42" s="345"/>
      <c r="J42" s="345"/>
      <c r="K42" s="345"/>
      <c r="L42" s="395"/>
      <c r="M42" s="395"/>
      <c r="N42" s="345"/>
      <c r="O42" s="345"/>
      <c r="P42" s="395"/>
      <c r="Q42" s="395"/>
      <c r="R42" s="332"/>
    </row>
    <row r="43" spans="2:24" ht="12" customHeight="1" thickBot="1" x14ac:dyDescent="0.25">
      <c r="B43" s="334"/>
      <c r="C43" s="334"/>
      <c r="D43" s="337"/>
      <c r="E43" s="337"/>
      <c r="F43" s="388" t="s">
        <v>315</v>
      </c>
      <c r="G43" s="345"/>
      <c r="H43" s="345"/>
      <c r="I43" s="345"/>
      <c r="J43" s="345"/>
      <c r="K43" s="390" t="s">
        <v>158</v>
      </c>
      <c r="L43" s="510">
        <v>0</v>
      </c>
      <c r="M43" s="511"/>
      <c r="N43" s="345"/>
      <c r="O43" s="390" t="s">
        <v>159</v>
      </c>
      <c r="P43" s="510">
        <v>0</v>
      </c>
      <c r="Q43" s="511"/>
      <c r="R43" s="332"/>
      <c r="T43" s="517" t="s">
        <v>316</v>
      </c>
      <c r="U43" s="518"/>
    </row>
    <row r="44" spans="2:24" ht="12" customHeight="1" thickBot="1" x14ac:dyDescent="0.25">
      <c r="B44" s="334"/>
      <c r="C44" s="334"/>
      <c r="D44" s="337"/>
      <c r="E44" s="337"/>
      <c r="F44" s="337"/>
      <c r="G44" s="337"/>
      <c r="H44" s="337"/>
      <c r="I44" s="337"/>
      <c r="J44" s="337"/>
      <c r="K44" s="345"/>
      <c r="L44" s="407"/>
      <c r="M44" s="407"/>
      <c r="N44" s="345"/>
      <c r="O44" s="345"/>
      <c r="P44" s="408"/>
      <c r="Q44" s="408"/>
      <c r="R44" s="332"/>
      <c r="T44" s="519">
        <f>+H25+H26</f>
        <v>0</v>
      </c>
      <c r="U44" s="520"/>
    </row>
    <row r="45" spans="2:24" ht="15" customHeight="1" thickBot="1" x14ac:dyDescent="0.25">
      <c r="B45" s="334"/>
      <c r="C45" s="334"/>
      <c r="D45" s="337"/>
      <c r="E45" s="337"/>
      <c r="F45" s="344" t="s">
        <v>317</v>
      </c>
      <c r="G45" s="337"/>
      <c r="H45" s="337"/>
      <c r="I45" s="337"/>
      <c r="J45" s="337"/>
      <c r="K45" s="390" t="s">
        <v>160</v>
      </c>
      <c r="L45" s="514">
        <f>SUM(L33:M43)</f>
        <v>0</v>
      </c>
      <c r="M45" s="515"/>
      <c r="N45" s="345"/>
      <c r="O45" s="390" t="s">
        <v>161</v>
      </c>
      <c r="P45" s="514">
        <f>SUM(P33:Q43)</f>
        <v>7230.4070128849362</v>
      </c>
      <c r="Q45" s="515"/>
      <c r="R45" s="332"/>
    </row>
    <row r="46" spans="2:24" ht="8.25" customHeight="1" thickBot="1" x14ac:dyDescent="0.3">
      <c r="B46" s="334"/>
      <c r="C46" s="334"/>
      <c r="D46" s="337"/>
      <c r="E46" s="337"/>
      <c r="F46" s="382"/>
      <c r="G46" s="337"/>
      <c r="H46" s="337"/>
      <c r="I46" s="337"/>
      <c r="J46" s="337"/>
      <c r="K46" s="409"/>
      <c r="L46" s="407"/>
      <c r="M46" s="407"/>
      <c r="N46" s="345"/>
      <c r="O46" s="409"/>
      <c r="P46" s="407"/>
      <c r="Q46" s="407"/>
      <c r="R46" s="332"/>
    </row>
    <row r="47" spans="2:24" ht="13.5" customHeight="1" thickBot="1" x14ac:dyDescent="0.25">
      <c r="B47" s="334"/>
      <c r="C47" s="334"/>
      <c r="D47" s="337"/>
      <c r="E47" s="337"/>
      <c r="F47" s="337"/>
      <c r="G47" s="337"/>
      <c r="H47" s="337"/>
      <c r="I47" s="337"/>
      <c r="J47" s="410" t="s">
        <v>318</v>
      </c>
      <c r="K47" s="345"/>
      <c r="L47" s="514">
        <f>IF(L45-S15&gt;0,L45-S15,0)</f>
        <v>0</v>
      </c>
      <c r="M47" s="515"/>
      <c r="N47" s="345"/>
      <c r="O47" s="345"/>
      <c r="P47" s="514">
        <f>IF(P45-S17&gt;0,P45-S17,0)</f>
        <v>7230.4070128849362</v>
      </c>
      <c r="Q47" s="515"/>
      <c r="R47" s="332"/>
    </row>
    <row r="48" spans="2:24" ht="7.5" customHeight="1" x14ac:dyDescent="0.25">
      <c r="B48" s="334"/>
      <c r="C48" s="334"/>
      <c r="D48" s="337"/>
      <c r="E48" s="337"/>
      <c r="F48" s="337"/>
      <c r="G48" s="337"/>
      <c r="H48" s="337"/>
      <c r="I48" s="337"/>
      <c r="J48" s="337"/>
      <c r="K48" s="337"/>
      <c r="L48" s="411"/>
      <c r="M48" s="412"/>
      <c r="N48" s="412"/>
      <c r="O48" s="337"/>
      <c r="P48" s="337"/>
      <c r="Q48" s="337"/>
      <c r="R48" s="332"/>
    </row>
    <row r="49" spans="2:21" ht="15" x14ac:dyDescent="0.25">
      <c r="B49" s="334"/>
      <c r="C49" s="334"/>
      <c r="D49" s="413" t="s">
        <v>162</v>
      </c>
      <c r="E49" s="344" t="s">
        <v>163</v>
      </c>
      <c r="F49" s="345"/>
      <c r="G49" s="345"/>
      <c r="H49" s="345"/>
      <c r="I49" s="345"/>
      <c r="J49" s="344"/>
      <c r="K49" s="344" t="s">
        <v>319</v>
      </c>
      <c r="L49" s="344"/>
      <c r="M49" s="344"/>
      <c r="N49" s="378"/>
      <c r="O49" s="345"/>
      <c r="P49" s="516">
        <v>0</v>
      </c>
      <c r="Q49" s="511"/>
      <c r="R49" s="332"/>
      <c r="T49" s="396" t="s">
        <v>320</v>
      </c>
    </row>
    <row r="50" spans="2:21" ht="13.5" customHeight="1" thickBot="1" x14ac:dyDescent="0.25">
      <c r="B50" s="334"/>
      <c r="C50" s="334"/>
      <c r="D50" s="337"/>
      <c r="E50" s="337"/>
      <c r="F50" s="337"/>
      <c r="G50" s="337"/>
      <c r="H50" s="337"/>
      <c r="I50" s="414"/>
      <c r="J50" s="337"/>
      <c r="K50" s="337"/>
      <c r="L50" s="337"/>
      <c r="M50" s="337"/>
      <c r="N50" s="337"/>
      <c r="O50" s="345"/>
      <c r="P50" s="415"/>
      <c r="Q50" s="415"/>
      <c r="R50" s="332"/>
      <c r="T50" s="416">
        <f>+P49*Q21</f>
        <v>0</v>
      </c>
    </row>
    <row r="51" spans="2:21" ht="12" customHeight="1" thickTop="1" thickBot="1" x14ac:dyDescent="0.25">
      <c r="B51" s="334"/>
      <c r="C51" s="334"/>
      <c r="D51" s="337"/>
      <c r="E51" s="337"/>
      <c r="F51" s="388" t="s">
        <v>164</v>
      </c>
      <c r="G51" s="337"/>
      <c r="H51" s="337"/>
      <c r="I51" s="337"/>
      <c r="J51" s="337"/>
      <c r="K51" s="337"/>
      <c r="L51" s="337"/>
      <c r="M51" s="337"/>
      <c r="N51" s="337"/>
      <c r="O51" s="417" t="s">
        <v>165</v>
      </c>
      <c r="P51" s="510">
        <v>0</v>
      </c>
      <c r="Q51" s="511"/>
      <c r="R51" s="332"/>
    </row>
    <row r="52" spans="2:21" ht="12" customHeight="1" thickBot="1" x14ac:dyDescent="0.25">
      <c r="B52" s="334"/>
      <c r="C52" s="334"/>
      <c r="D52" s="337"/>
      <c r="E52" s="337"/>
      <c r="F52" s="345"/>
      <c r="G52" s="337"/>
      <c r="H52" s="337"/>
      <c r="I52" s="337"/>
      <c r="J52" s="337"/>
      <c r="K52" s="337"/>
      <c r="L52" s="337"/>
      <c r="M52" s="337"/>
      <c r="N52" s="337"/>
      <c r="O52" s="413"/>
      <c r="P52" s="395"/>
      <c r="Q52" s="395"/>
      <c r="R52" s="332"/>
    </row>
    <row r="53" spans="2:21" ht="12" customHeight="1" thickBot="1" x14ac:dyDescent="0.25">
      <c r="B53" s="334"/>
      <c r="C53" s="334"/>
      <c r="D53" s="337"/>
      <c r="E53" s="337"/>
      <c r="F53" s="388" t="s">
        <v>166</v>
      </c>
      <c r="G53" s="337"/>
      <c r="H53" s="337"/>
      <c r="I53" s="337"/>
      <c r="J53" s="337"/>
      <c r="K53" s="337"/>
      <c r="L53" s="337"/>
      <c r="M53" s="337"/>
      <c r="N53" s="337"/>
      <c r="O53" s="418" t="s">
        <v>167</v>
      </c>
      <c r="P53" s="510">
        <v>0</v>
      </c>
      <c r="Q53" s="511"/>
      <c r="R53" s="332"/>
    </row>
    <row r="54" spans="2:21" ht="12" customHeight="1" thickBot="1" x14ac:dyDescent="0.25">
      <c r="B54" s="334"/>
      <c r="C54" s="334"/>
      <c r="D54" s="337"/>
      <c r="E54" s="337"/>
      <c r="F54" s="345"/>
      <c r="G54" s="337"/>
      <c r="H54" s="337"/>
      <c r="I54" s="337"/>
      <c r="J54" s="337"/>
      <c r="K54" s="337"/>
      <c r="L54" s="337"/>
      <c r="M54" s="337"/>
      <c r="N54" s="337"/>
      <c r="O54" s="413"/>
      <c r="P54" s="395"/>
      <c r="Q54" s="395"/>
      <c r="R54" s="332"/>
    </row>
    <row r="55" spans="2:21" ht="12" customHeight="1" thickBot="1" x14ac:dyDescent="0.25">
      <c r="B55" s="334"/>
      <c r="C55" s="334"/>
      <c r="D55" s="337"/>
      <c r="E55" s="337"/>
      <c r="F55" s="388" t="s">
        <v>168</v>
      </c>
      <c r="G55" s="337"/>
      <c r="H55" s="337"/>
      <c r="I55" s="337"/>
      <c r="J55" s="337"/>
      <c r="K55" s="337"/>
      <c r="L55" s="337"/>
      <c r="M55" s="337"/>
      <c r="N55" s="337"/>
      <c r="O55" s="417" t="s">
        <v>169</v>
      </c>
      <c r="P55" s="510">
        <v>0</v>
      </c>
      <c r="Q55" s="511"/>
      <c r="R55" s="332"/>
    </row>
    <row r="56" spans="2:21" ht="12" customHeight="1" thickBot="1" x14ac:dyDescent="0.25">
      <c r="B56" s="334"/>
      <c r="C56" s="334"/>
      <c r="D56" s="337"/>
      <c r="E56" s="337"/>
      <c r="F56" s="345"/>
      <c r="G56" s="337"/>
      <c r="H56" s="337"/>
      <c r="I56" s="337"/>
      <c r="J56" s="337"/>
      <c r="K56" s="337"/>
      <c r="L56" s="337"/>
      <c r="M56" s="337"/>
      <c r="N56" s="337"/>
      <c r="O56" s="413"/>
      <c r="P56" s="395"/>
      <c r="Q56" s="395"/>
      <c r="R56" s="332"/>
    </row>
    <row r="57" spans="2:21" ht="12" customHeight="1" thickBot="1" x14ac:dyDescent="0.25">
      <c r="B57" s="334"/>
      <c r="C57" s="334"/>
      <c r="D57" s="337"/>
      <c r="E57" s="337"/>
      <c r="F57" s="388" t="s">
        <v>170</v>
      </c>
      <c r="G57" s="337"/>
      <c r="H57" s="337"/>
      <c r="I57" s="337"/>
      <c r="J57" s="337"/>
      <c r="K57" s="337"/>
      <c r="L57" s="337"/>
      <c r="M57" s="337"/>
      <c r="N57" s="337"/>
      <c r="O57" s="417" t="s">
        <v>171</v>
      </c>
      <c r="P57" s="510">
        <v>0</v>
      </c>
      <c r="Q57" s="511"/>
      <c r="R57" s="332"/>
    </row>
    <row r="58" spans="2:21" ht="12" customHeight="1" thickBot="1" x14ac:dyDescent="0.25">
      <c r="B58" s="334"/>
      <c r="C58" s="334"/>
      <c r="D58" s="337"/>
      <c r="E58" s="337"/>
      <c r="F58" s="345" t="s">
        <v>321</v>
      </c>
      <c r="G58" s="337"/>
      <c r="H58" s="337"/>
      <c r="I58" s="337"/>
      <c r="J58" s="337"/>
      <c r="K58" s="337"/>
      <c r="L58" s="337"/>
      <c r="M58" s="337"/>
      <c r="N58" s="337"/>
      <c r="O58" s="413"/>
      <c r="P58" s="407"/>
      <c r="Q58" s="407"/>
      <c r="R58" s="332"/>
    </row>
    <row r="59" spans="2:21" ht="15" customHeight="1" thickBot="1" x14ac:dyDescent="0.25">
      <c r="B59" s="334"/>
      <c r="C59" s="334"/>
      <c r="D59" s="337"/>
      <c r="E59" s="337"/>
      <c r="F59" s="344" t="s">
        <v>322</v>
      </c>
      <c r="G59" s="337"/>
      <c r="H59" s="337"/>
      <c r="I59" s="337"/>
      <c r="J59" s="337"/>
      <c r="K59" s="337"/>
      <c r="L59" s="337"/>
      <c r="M59" s="337"/>
      <c r="N59" s="337"/>
      <c r="O59" s="390" t="s">
        <v>172</v>
      </c>
      <c r="P59" s="514">
        <f>P51+P53+P55+P57</f>
        <v>0</v>
      </c>
      <c r="Q59" s="515"/>
      <c r="R59" s="332"/>
    </row>
    <row r="60" spans="2:21" ht="6.75" customHeight="1" thickBot="1" x14ac:dyDescent="0.25">
      <c r="B60" s="334"/>
      <c r="C60" s="334"/>
      <c r="D60" s="337"/>
      <c r="E60" s="337"/>
      <c r="F60" s="344"/>
      <c r="G60" s="337"/>
      <c r="H60" s="337"/>
      <c r="I60" s="337"/>
      <c r="J60" s="337"/>
      <c r="K60" s="337"/>
      <c r="L60" s="337"/>
      <c r="M60" s="337"/>
      <c r="N60" s="337"/>
      <c r="O60" s="337"/>
      <c r="P60" s="337"/>
      <c r="Q60" s="337"/>
      <c r="R60" s="332"/>
    </row>
    <row r="61" spans="2:21" ht="15" customHeight="1" thickBot="1" x14ac:dyDescent="0.25">
      <c r="B61" s="334"/>
      <c r="C61" s="334"/>
      <c r="D61" s="337"/>
      <c r="E61" s="337"/>
      <c r="F61" s="344"/>
      <c r="G61" s="337"/>
      <c r="H61" s="337"/>
      <c r="I61" s="337"/>
      <c r="J61" s="337"/>
      <c r="K61" s="337"/>
      <c r="L61" s="337"/>
      <c r="M61" s="337"/>
      <c r="N61" s="410"/>
      <c r="O61" s="410" t="s">
        <v>323</v>
      </c>
      <c r="P61" s="514">
        <f>IF(P59&gt;T50,P59-T50,0)</f>
        <v>0</v>
      </c>
      <c r="Q61" s="515"/>
      <c r="R61" s="332"/>
    </row>
    <row r="62" spans="2:21" ht="15" thickBot="1" x14ac:dyDescent="0.25">
      <c r="B62" s="334"/>
      <c r="C62" s="334"/>
      <c r="D62" s="413" t="s">
        <v>173</v>
      </c>
      <c r="E62" s="344" t="s">
        <v>174</v>
      </c>
      <c r="F62" s="344"/>
      <c r="G62" s="344"/>
      <c r="H62" s="344"/>
      <c r="I62" s="345"/>
      <c r="J62" s="345"/>
      <c r="K62" s="345"/>
      <c r="L62" s="345"/>
      <c r="M62" s="345"/>
      <c r="N62" s="337"/>
      <c r="O62" s="413"/>
      <c r="P62" s="345"/>
      <c r="Q62" s="345"/>
      <c r="R62" s="332"/>
    </row>
    <row r="63" spans="2:21" ht="13.5" thickBot="1" x14ac:dyDescent="0.25">
      <c r="B63" s="334"/>
      <c r="C63" s="334"/>
      <c r="D63" s="337"/>
      <c r="E63" s="337"/>
      <c r="F63" s="388" t="s">
        <v>175</v>
      </c>
      <c r="G63" s="345"/>
      <c r="H63" s="345"/>
      <c r="I63" s="345"/>
      <c r="J63" s="337"/>
      <c r="K63" s="337"/>
      <c r="L63" s="337"/>
      <c r="M63" s="337"/>
      <c r="N63" s="337"/>
      <c r="O63" s="417" t="s">
        <v>176</v>
      </c>
      <c r="P63" s="510">
        <v>0</v>
      </c>
      <c r="Q63" s="511"/>
      <c r="R63" s="332"/>
      <c r="S63" s="419" t="s">
        <v>324</v>
      </c>
      <c r="T63" s="420"/>
      <c r="U63" s="420"/>
    </row>
    <row r="64" spans="2:21" ht="9" customHeight="1" thickBot="1" x14ac:dyDescent="0.25">
      <c r="B64" s="334"/>
      <c r="C64" s="334"/>
      <c r="D64" s="337"/>
      <c r="E64" s="337"/>
      <c r="F64" s="388"/>
      <c r="G64" s="345"/>
      <c r="H64" s="345"/>
      <c r="I64" s="345"/>
      <c r="J64" s="337"/>
      <c r="K64" s="337"/>
      <c r="L64" s="337"/>
      <c r="M64" s="337"/>
      <c r="N64" s="337"/>
      <c r="O64" s="421"/>
      <c r="P64" s="395"/>
      <c r="Q64" s="395"/>
      <c r="R64" s="332"/>
    </row>
    <row r="65" spans="2:21" ht="13.5" thickBot="1" x14ac:dyDescent="0.25">
      <c r="B65" s="334"/>
      <c r="C65" s="334"/>
      <c r="D65" s="337"/>
      <c r="E65" s="337"/>
      <c r="F65" s="388" t="s">
        <v>177</v>
      </c>
      <c r="G65" s="345"/>
      <c r="H65" s="345"/>
      <c r="I65" s="345"/>
      <c r="J65" s="337"/>
      <c r="K65" s="337"/>
      <c r="L65" s="337"/>
      <c r="M65" s="337"/>
      <c r="N65" s="337"/>
      <c r="O65" s="417" t="s">
        <v>178</v>
      </c>
      <c r="P65" s="510">
        <v>0</v>
      </c>
      <c r="Q65" s="511"/>
      <c r="R65" s="332"/>
      <c r="S65" s="419" t="s">
        <v>325</v>
      </c>
      <c r="T65" s="420"/>
      <c r="U65" s="420"/>
    </row>
    <row r="66" spans="2:21" ht="9" customHeight="1" thickBot="1" x14ac:dyDescent="0.25">
      <c r="B66" s="334"/>
      <c r="C66" s="334"/>
      <c r="D66" s="337"/>
      <c r="E66" s="337"/>
      <c r="F66" s="388"/>
      <c r="G66" s="345"/>
      <c r="H66" s="345"/>
      <c r="I66" s="345"/>
      <c r="J66" s="337"/>
      <c r="K66" s="337"/>
      <c r="L66" s="337"/>
      <c r="M66" s="337"/>
      <c r="N66" s="337"/>
      <c r="O66" s="421"/>
      <c r="P66" s="422"/>
      <c r="Q66" s="422"/>
      <c r="R66" s="332"/>
    </row>
    <row r="67" spans="2:21" ht="15" customHeight="1" thickBot="1" x14ac:dyDescent="0.25">
      <c r="B67" s="334"/>
      <c r="C67" s="334"/>
      <c r="D67" s="337"/>
      <c r="E67" s="337"/>
      <c r="F67" s="423" t="s">
        <v>326</v>
      </c>
      <c r="G67" s="345"/>
      <c r="H67" s="345"/>
      <c r="I67" s="345"/>
      <c r="J67" s="337"/>
      <c r="K67" s="337"/>
      <c r="L67" s="337"/>
      <c r="M67" s="337"/>
      <c r="N67" s="337"/>
      <c r="O67" s="390" t="s">
        <v>179</v>
      </c>
      <c r="P67" s="512">
        <f>P63+P65</f>
        <v>0</v>
      </c>
      <c r="Q67" s="513"/>
      <c r="R67" s="332"/>
    </row>
    <row r="68" spans="2:21" ht="9" customHeight="1" thickBot="1" x14ac:dyDescent="0.25">
      <c r="B68" s="334"/>
      <c r="C68" s="334"/>
      <c r="D68" s="337"/>
      <c r="E68" s="337"/>
      <c r="F68" s="424"/>
      <c r="G68" s="337"/>
      <c r="H68" s="337"/>
      <c r="I68" s="337"/>
      <c r="J68" s="337"/>
      <c r="K68" s="337"/>
      <c r="L68" s="337"/>
      <c r="M68" s="337"/>
      <c r="N68" s="337"/>
      <c r="O68" s="421"/>
      <c r="P68" s="422"/>
      <c r="Q68" s="422"/>
      <c r="R68" s="332"/>
    </row>
    <row r="69" spans="2:21" ht="15" thickBot="1" x14ac:dyDescent="0.25">
      <c r="B69" s="334"/>
      <c r="C69" s="334"/>
      <c r="D69" s="413" t="s">
        <v>180</v>
      </c>
      <c r="E69" s="344" t="s">
        <v>327</v>
      </c>
      <c r="F69" s="388"/>
      <c r="G69" s="345"/>
      <c r="H69" s="345"/>
      <c r="I69" s="345"/>
      <c r="J69" s="345"/>
      <c r="K69" s="345"/>
      <c r="L69" s="345"/>
      <c r="M69" s="345"/>
      <c r="N69" s="337"/>
      <c r="O69" s="390" t="s">
        <v>181</v>
      </c>
      <c r="P69" s="510">
        <v>0</v>
      </c>
      <c r="Q69" s="511"/>
      <c r="R69" s="332"/>
    </row>
    <row r="70" spans="2:21" ht="12" customHeight="1" thickBot="1" x14ac:dyDescent="0.25">
      <c r="B70" s="334"/>
      <c r="C70" s="334"/>
      <c r="D70" s="425"/>
      <c r="E70" s="337"/>
      <c r="F70" s="424"/>
      <c r="G70" s="337"/>
      <c r="H70" s="337"/>
      <c r="I70" s="337"/>
      <c r="J70" s="337"/>
      <c r="K70" s="337"/>
      <c r="L70" s="337"/>
      <c r="M70" s="337"/>
      <c r="N70" s="337"/>
      <c r="O70" s="421"/>
      <c r="P70" s="422"/>
      <c r="Q70" s="422"/>
      <c r="R70" s="332"/>
    </row>
    <row r="71" spans="2:21" ht="15" thickBot="1" x14ac:dyDescent="0.25">
      <c r="B71" s="334"/>
      <c r="C71" s="334"/>
      <c r="D71" s="413" t="s">
        <v>182</v>
      </c>
      <c r="E71" s="344" t="s">
        <v>328</v>
      </c>
      <c r="F71" s="345"/>
      <c r="G71" s="345"/>
      <c r="H71" s="345"/>
      <c r="I71" s="345"/>
      <c r="J71" s="345"/>
      <c r="K71" s="345"/>
      <c r="L71" s="345"/>
      <c r="M71" s="345"/>
      <c r="N71" s="337"/>
      <c r="O71" s="390" t="s">
        <v>183</v>
      </c>
      <c r="P71" s="510">
        <v>0</v>
      </c>
      <c r="Q71" s="511"/>
      <c r="R71" s="332"/>
    </row>
    <row r="72" spans="2:21" ht="7.5" customHeight="1" x14ac:dyDescent="0.2">
      <c r="B72" s="334"/>
      <c r="C72" s="334"/>
      <c r="D72" s="345"/>
      <c r="E72" s="345"/>
      <c r="F72" s="345"/>
      <c r="G72" s="345"/>
      <c r="H72" s="345"/>
      <c r="I72" s="345"/>
      <c r="J72" s="345"/>
      <c r="K72" s="345"/>
      <c r="L72" s="345"/>
      <c r="M72" s="345"/>
      <c r="N72" s="337"/>
      <c r="O72" s="337"/>
      <c r="P72" s="337"/>
      <c r="Q72" s="337"/>
      <c r="R72" s="332"/>
    </row>
    <row r="73" spans="2:21" ht="15.75" x14ac:dyDescent="0.25">
      <c r="B73" s="356"/>
      <c r="C73" s="356"/>
      <c r="D73" s="426" t="s">
        <v>184</v>
      </c>
      <c r="E73" s="427" t="s">
        <v>185</v>
      </c>
      <c r="F73" s="428"/>
      <c r="G73" s="428"/>
      <c r="H73" s="428"/>
      <c r="I73" s="428"/>
      <c r="J73" s="428"/>
      <c r="K73" s="428"/>
      <c r="L73" s="428"/>
      <c r="M73" s="428"/>
      <c r="N73" s="428"/>
      <c r="O73" s="428"/>
      <c r="P73" s="343"/>
      <c r="Q73" s="343"/>
      <c r="R73" s="357"/>
    </row>
    <row r="77" spans="2:21" ht="14.25" x14ac:dyDescent="0.2">
      <c r="D77" s="507" t="s">
        <v>329</v>
      </c>
      <c r="E77" s="508"/>
      <c r="F77" s="508"/>
      <c r="G77" s="508"/>
      <c r="H77" s="508"/>
      <c r="I77" s="508"/>
      <c r="J77" s="508"/>
      <c r="K77" s="508"/>
      <c r="L77" s="508"/>
      <c r="M77" s="508"/>
      <c r="N77" s="508"/>
      <c r="O77" s="508"/>
      <c r="P77" s="508"/>
      <c r="Q77" s="508"/>
      <c r="R77" s="509"/>
    </row>
    <row r="78" spans="2:21" ht="15" x14ac:dyDescent="0.25">
      <c r="D78" s="429" t="s">
        <v>330</v>
      </c>
      <c r="E78" s="430"/>
      <c r="F78" s="430"/>
      <c r="G78" s="430"/>
      <c r="H78" s="430"/>
      <c r="I78" s="430"/>
      <c r="J78" s="430"/>
      <c r="K78" s="430"/>
      <c r="L78" s="430"/>
      <c r="M78" s="430"/>
      <c r="N78" s="430"/>
      <c r="O78" s="430"/>
      <c r="P78" s="430"/>
      <c r="Q78" s="430"/>
      <c r="R78" s="431"/>
    </row>
    <row r="79" spans="2:21" ht="15" x14ac:dyDescent="0.25">
      <c r="D79" s="429" t="s">
        <v>331</v>
      </c>
      <c r="E79" s="430"/>
      <c r="F79" s="430"/>
      <c r="G79" s="430"/>
      <c r="H79" s="430"/>
      <c r="I79" s="430"/>
      <c r="J79" s="430"/>
      <c r="K79" s="430"/>
      <c r="L79" s="430"/>
      <c r="M79" s="430"/>
      <c r="N79" s="430"/>
      <c r="O79" s="430"/>
      <c r="P79" s="430"/>
      <c r="Q79" s="430"/>
      <c r="R79" s="431"/>
    </row>
    <row r="80" spans="2:21" ht="8.65" customHeight="1" x14ac:dyDescent="0.25">
      <c r="D80" s="432"/>
      <c r="E80" s="433"/>
      <c r="F80" s="433"/>
      <c r="G80" s="433"/>
      <c r="H80" s="433"/>
      <c r="I80" s="433"/>
      <c r="J80" s="433"/>
      <c r="K80" s="433"/>
      <c r="L80" s="433"/>
      <c r="M80" s="433"/>
      <c r="N80" s="433"/>
      <c r="O80" s="433"/>
      <c r="P80" s="433"/>
      <c r="Q80" s="433"/>
      <c r="R80" s="434"/>
    </row>
    <row r="81" spans="3:18" ht="15" x14ac:dyDescent="0.25">
      <c r="D81" s="350"/>
      <c r="E81" s="350"/>
      <c r="F81" s="350"/>
      <c r="G81" s="350"/>
      <c r="H81" s="350"/>
      <c r="I81" s="350"/>
      <c r="J81" s="350"/>
      <c r="K81" s="350"/>
      <c r="L81" s="350"/>
      <c r="M81" s="350"/>
      <c r="N81" s="350"/>
      <c r="O81" s="350"/>
      <c r="P81" s="350"/>
      <c r="Q81" s="350"/>
      <c r="R81" s="406"/>
    </row>
    <row r="82" spans="3:18" ht="15" x14ac:dyDescent="0.25">
      <c r="D82" s="350" t="s">
        <v>332</v>
      </c>
      <c r="E82" s="350"/>
    </row>
    <row r="83" spans="3:18" ht="15" x14ac:dyDescent="0.25">
      <c r="D83" s="350" t="s">
        <v>188</v>
      </c>
      <c r="E83" s="350"/>
    </row>
    <row r="84" spans="3:18" ht="15" x14ac:dyDescent="0.25">
      <c r="D84" s="350" t="s">
        <v>190</v>
      </c>
      <c r="E84" s="350"/>
    </row>
    <row r="85" spans="3:18" ht="15" x14ac:dyDescent="0.25">
      <c r="D85" s="435" t="s">
        <v>192</v>
      </c>
      <c r="E85" s="350"/>
    </row>
    <row r="86" spans="3:18" ht="15" x14ac:dyDescent="0.25">
      <c r="D86" s="435" t="s">
        <v>194</v>
      </c>
      <c r="E86" s="350"/>
    </row>
    <row r="87" spans="3:18" ht="15" x14ac:dyDescent="0.25">
      <c r="D87" s="435" t="s">
        <v>195</v>
      </c>
      <c r="E87" s="350"/>
    </row>
    <row r="88" spans="3:18" ht="15" x14ac:dyDescent="0.25">
      <c r="D88" s="435" t="s">
        <v>196</v>
      </c>
      <c r="E88" s="350"/>
    </row>
    <row r="89" spans="3:18" ht="15" x14ac:dyDescent="0.25">
      <c r="D89" s="435" t="s">
        <v>197</v>
      </c>
      <c r="E89" s="350"/>
    </row>
    <row r="90" spans="3:18" ht="15" x14ac:dyDescent="0.25">
      <c r="D90" s="435" t="s">
        <v>199</v>
      </c>
      <c r="E90" s="350"/>
    </row>
    <row r="91" spans="3:18" ht="15" x14ac:dyDescent="0.25">
      <c r="D91" s="350"/>
      <c r="E91" s="350"/>
    </row>
    <row r="92" spans="3:18" ht="15" x14ac:dyDescent="0.25">
      <c r="C92" s="350"/>
      <c r="D92" s="436" t="s">
        <v>333</v>
      </c>
      <c r="E92" s="350"/>
      <c r="F92" s="350"/>
    </row>
    <row r="93" spans="3:18" ht="15" x14ac:dyDescent="0.25">
      <c r="C93" s="350"/>
      <c r="D93" s="350"/>
      <c r="E93" s="350" t="s">
        <v>334</v>
      </c>
      <c r="F93" s="350"/>
    </row>
    <row r="94" spans="3:18" ht="15" x14ac:dyDescent="0.25">
      <c r="C94" s="350"/>
      <c r="D94" s="350"/>
      <c r="E94" s="350"/>
      <c r="F94" s="350"/>
    </row>
    <row r="95" spans="3:18" ht="15" x14ac:dyDescent="0.25">
      <c r="C95" s="350"/>
      <c r="D95" s="436" t="s">
        <v>335</v>
      </c>
      <c r="E95" s="350"/>
      <c r="F95" s="350"/>
    </row>
    <row r="96" spans="3:18" ht="15" x14ac:dyDescent="0.25">
      <c r="C96" s="350"/>
      <c r="D96" s="350"/>
      <c r="E96" s="350" t="s">
        <v>336</v>
      </c>
      <c r="F96" s="350"/>
    </row>
    <row r="97" spans="3:6" ht="15" x14ac:dyDescent="0.25">
      <c r="C97" s="350"/>
      <c r="D97" s="350"/>
      <c r="E97" s="350" t="s">
        <v>337</v>
      </c>
      <c r="F97" s="350"/>
    </row>
    <row r="98" spans="3:6" ht="15" x14ac:dyDescent="0.25">
      <c r="C98" s="350"/>
      <c r="D98" s="350"/>
      <c r="E98" s="350" t="s">
        <v>338</v>
      </c>
      <c r="F98" s="350"/>
    </row>
    <row r="99" spans="3:6" ht="15" x14ac:dyDescent="0.25">
      <c r="C99" s="350"/>
      <c r="D99" s="350"/>
      <c r="E99" s="350"/>
      <c r="F99" s="350"/>
    </row>
    <row r="100" spans="3:6" ht="15" x14ac:dyDescent="0.25">
      <c r="C100" s="350"/>
      <c r="D100" s="350"/>
      <c r="E100" s="350"/>
      <c r="F100" s="350"/>
    </row>
    <row r="101" spans="3:6" ht="15" x14ac:dyDescent="0.25">
      <c r="C101" s="350"/>
      <c r="D101" s="350"/>
      <c r="E101" s="350"/>
      <c r="F101" s="350"/>
    </row>
    <row r="102" spans="3:6" ht="15" x14ac:dyDescent="0.25">
      <c r="C102" s="350"/>
      <c r="D102" s="350"/>
      <c r="E102" s="350"/>
      <c r="F102" s="350"/>
    </row>
    <row r="103" spans="3:6" ht="15" x14ac:dyDescent="0.25">
      <c r="C103" s="350"/>
      <c r="D103" s="350"/>
      <c r="E103" s="350"/>
      <c r="F103" s="350"/>
    </row>
    <row r="104" spans="3:6" ht="15" x14ac:dyDescent="0.25">
      <c r="C104" s="350"/>
      <c r="D104" s="350"/>
      <c r="E104" s="350"/>
      <c r="F104" s="350"/>
    </row>
    <row r="105" spans="3:6" ht="15" x14ac:dyDescent="0.25">
      <c r="C105" s="350"/>
      <c r="D105" s="350"/>
      <c r="E105" s="350"/>
      <c r="F105" s="350"/>
    </row>
    <row r="106" spans="3:6" ht="15" x14ac:dyDescent="0.25">
      <c r="C106" s="350"/>
      <c r="D106" s="350"/>
      <c r="E106" s="350"/>
      <c r="F106" s="350"/>
    </row>
    <row r="107" spans="3:6" ht="15" x14ac:dyDescent="0.25">
      <c r="C107" s="350"/>
      <c r="D107" s="350"/>
      <c r="E107" s="350"/>
      <c r="F107" s="350"/>
    </row>
    <row r="108" spans="3:6" ht="15" x14ac:dyDescent="0.25">
      <c r="C108" s="350"/>
      <c r="D108" s="350"/>
      <c r="E108" s="350"/>
      <c r="F108" s="350"/>
    </row>
    <row r="109" spans="3:6" ht="15" x14ac:dyDescent="0.25">
      <c r="C109" s="350"/>
      <c r="D109" s="350"/>
      <c r="E109" s="350"/>
      <c r="F109" s="350"/>
    </row>
    <row r="110" spans="3:6" ht="15" x14ac:dyDescent="0.25">
      <c r="C110" s="350"/>
      <c r="D110" s="350"/>
      <c r="E110" s="350"/>
      <c r="F110" s="350"/>
    </row>
    <row r="111" spans="3:6" ht="15" x14ac:dyDescent="0.25">
      <c r="C111" s="350"/>
      <c r="D111" s="350"/>
      <c r="E111" s="350"/>
      <c r="F111" s="350"/>
    </row>
    <row r="112" spans="3:6" ht="15" x14ac:dyDescent="0.25">
      <c r="C112" s="350"/>
      <c r="D112" s="350"/>
      <c r="E112" s="350"/>
      <c r="F112" s="350"/>
    </row>
    <row r="113" spans="3:6" ht="15" x14ac:dyDescent="0.25">
      <c r="C113" s="350"/>
      <c r="D113" s="350"/>
      <c r="E113" s="350"/>
      <c r="F113" s="350"/>
    </row>
    <row r="114" spans="3:6" ht="15" x14ac:dyDescent="0.25">
      <c r="C114" s="350"/>
      <c r="D114" s="350"/>
      <c r="E114" s="350"/>
      <c r="F114" s="350"/>
    </row>
    <row r="115" spans="3:6" ht="15" x14ac:dyDescent="0.25">
      <c r="C115" s="350"/>
      <c r="D115" s="350"/>
      <c r="E115" s="350"/>
      <c r="F115" s="350"/>
    </row>
    <row r="116" spans="3:6" ht="15" x14ac:dyDescent="0.25">
      <c r="C116" s="350"/>
      <c r="D116" s="350"/>
      <c r="E116" s="350"/>
      <c r="F116" s="350"/>
    </row>
    <row r="117" spans="3:6" ht="15" x14ac:dyDescent="0.25">
      <c r="C117" s="350"/>
      <c r="D117" s="350"/>
      <c r="E117" s="350"/>
      <c r="F117" s="350"/>
    </row>
    <row r="118" spans="3:6" ht="15" x14ac:dyDescent="0.25">
      <c r="C118" s="350"/>
      <c r="D118" s="350"/>
      <c r="E118" s="350"/>
      <c r="F118" s="350"/>
    </row>
    <row r="119" spans="3:6" ht="15" x14ac:dyDescent="0.25">
      <c r="C119" s="350"/>
      <c r="D119" s="350"/>
      <c r="E119" s="350"/>
      <c r="F119" s="350"/>
    </row>
    <row r="120" spans="3:6" ht="15" x14ac:dyDescent="0.25">
      <c r="C120" s="350"/>
      <c r="D120" s="350"/>
      <c r="E120" s="350"/>
      <c r="F120" s="350"/>
    </row>
    <row r="121" spans="3:6" ht="15" x14ac:dyDescent="0.25">
      <c r="C121" s="350"/>
      <c r="D121" s="350"/>
      <c r="E121" s="350"/>
      <c r="F121" s="350"/>
    </row>
    <row r="122" spans="3:6" ht="15" x14ac:dyDescent="0.25">
      <c r="C122" s="350"/>
      <c r="D122" s="350"/>
      <c r="E122" s="350"/>
      <c r="F122" s="350"/>
    </row>
    <row r="123" spans="3:6" ht="15" x14ac:dyDescent="0.25">
      <c r="C123" s="350"/>
      <c r="D123" s="350"/>
      <c r="E123" s="350"/>
      <c r="F123" s="350"/>
    </row>
    <row r="124" spans="3:6" ht="15" x14ac:dyDescent="0.25">
      <c r="C124" s="350"/>
      <c r="D124" s="350"/>
      <c r="E124" s="350"/>
      <c r="F124" s="350"/>
    </row>
    <row r="125" spans="3:6" ht="15" x14ac:dyDescent="0.25">
      <c r="C125" s="350"/>
      <c r="D125" s="350"/>
      <c r="E125" s="350"/>
      <c r="F125" s="350"/>
    </row>
    <row r="126" spans="3:6" ht="15" x14ac:dyDescent="0.25">
      <c r="C126" s="350"/>
      <c r="D126" s="350"/>
      <c r="E126" s="350"/>
      <c r="F126" s="350"/>
    </row>
    <row r="127" spans="3:6" ht="15" x14ac:dyDescent="0.25">
      <c r="C127" s="350"/>
      <c r="D127" s="350"/>
      <c r="E127" s="350"/>
      <c r="F127" s="350"/>
    </row>
    <row r="128" spans="3:6" ht="15" x14ac:dyDescent="0.25">
      <c r="C128" s="350"/>
      <c r="D128" s="350"/>
      <c r="E128" s="350"/>
      <c r="F128" s="350"/>
    </row>
    <row r="129" spans="3:6" ht="15" x14ac:dyDescent="0.25">
      <c r="C129" s="350"/>
      <c r="D129" s="350"/>
      <c r="E129" s="350"/>
      <c r="F129" s="350"/>
    </row>
    <row r="130" spans="3:6" ht="15" x14ac:dyDescent="0.25">
      <c r="C130" s="350"/>
      <c r="D130" s="350"/>
      <c r="E130" s="350"/>
      <c r="F130" s="350"/>
    </row>
    <row r="131" spans="3:6" ht="15" x14ac:dyDescent="0.25">
      <c r="C131" s="350"/>
      <c r="D131" s="350"/>
      <c r="E131" s="350"/>
      <c r="F131" s="350"/>
    </row>
    <row r="132" spans="3:6" ht="15" x14ac:dyDescent="0.25">
      <c r="C132" s="350"/>
      <c r="D132" s="350"/>
      <c r="E132" s="350"/>
      <c r="F132" s="350"/>
    </row>
    <row r="133" spans="3:6" ht="15" x14ac:dyDescent="0.25">
      <c r="C133" s="350"/>
      <c r="D133" s="350"/>
      <c r="E133" s="350"/>
      <c r="F133" s="350"/>
    </row>
    <row r="134" spans="3:6" ht="15" x14ac:dyDescent="0.25">
      <c r="C134" s="350"/>
      <c r="D134" s="350"/>
      <c r="E134" s="350"/>
      <c r="F134" s="350"/>
    </row>
    <row r="135" spans="3:6" ht="15" x14ac:dyDescent="0.25">
      <c r="C135" s="350"/>
      <c r="D135" s="350"/>
      <c r="E135" s="350"/>
      <c r="F135" s="350"/>
    </row>
    <row r="136" spans="3:6" ht="15" x14ac:dyDescent="0.25">
      <c r="C136" s="350"/>
      <c r="D136" s="350"/>
      <c r="E136" s="350"/>
      <c r="F136" s="350"/>
    </row>
    <row r="137" spans="3:6" ht="15" x14ac:dyDescent="0.25">
      <c r="D137" s="350"/>
      <c r="E137" s="350"/>
    </row>
    <row r="138" spans="3:6" x14ac:dyDescent="0.2">
      <c r="D138" s="437"/>
    </row>
    <row r="145" customFormat="1" x14ac:dyDescent="0.2"/>
    <row r="146" customFormat="1" x14ac:dyDescent="0.2"/>
    <row r="147" customFormat="1" x14ac:dyDescent="0.2"/>
    <row r="148" customFormat="1" x14ac:dyDescent="0.2"/>
    <row r="149" customFormat="1" x14ac:dyDescent="0.2"/>
    <row r="150" customFormat="1" x14ac:dyDescent="0.2"/>
    <row r="151" customFormat="1" x14ac:dyDescent="0.2"/>
    <row r="152" customFormat="1" x14ac:dyDescent="0.2"/>
    <row r="153" customFormat="1" x14ac:dyDescent="0.2"/>
    <row r="154" customFormat="1" x14ac:dyDescent="0.2"/>
    <row r="155" customFormat="1" x14ac:dyDescent="0.2"/>
    <row r="156" customFormat="1" x14ac:dyDescent="0.2"/>
    <row r="157" customFormat="1" x14ac:dyDescent="0.2"/>
    <row r="158" customFormat="1" x14ac:dyDescent="0.2"/>
    <row r="159" customFormat="1" x14ac:dyDescent="0.2"/>
    <row r="160" customFormat="1" x14ac:dyDescent="0.2"/>
    <row r="161" customFormat="1" x14ac:dyDescent="0.2"/>
    <row r="162" customFormat="1" x14ac:dyDescent="0.2"/>
    <row r="163" customFormat="1" x14ac:dyDescent="0.2"/>
    <row r="164" customFormat="1" x14ac:dyDescent="0.2"/>
    <row r="165" customFormat="1" x14ac:dyDescent="0.2"/>
    <row r="166" customFormat="1" x14ac:dyDescent="0.2"/>
    <row r="167" customFormat="1" x14ac:dyDescent="0.2"/>
    <row r="168" customFormat="1" x14ac:dyDescent="0.2"/>
    <row r="169" customFormat="1" x14ac:dyDescent="0.2"/>
    <row r="170" customFormat="1" x14ac:dyDescent="0.2"/>
    <row r="171" customFormat="1" x14ac:dyDescent="0.2"/>
    <row r="172" customFormat="1" x14ac:dyDescent="0.2"/>
    <row r="173" customFormat="1" x14ac:dyDescent="0.2"/>
    <row r="174" customFormat="1" x14ac:dyDescent="0.2"/>
    <row r="175" customFormat="1" x14ac:dyDescent="0.2"/>
    <row r="176" customFormat="1" x14ac:dyDescent="0.2"/>
    <row r="177" customFormat="1" x14ac:dyDescent="0.2"/>
    <row r="178" customFormat="1" x14ac:dyDescent="0.2"/>
    <row r="179" customFormat="1" x14ac:dyDescent="0.2"/>
    <row r="180" customFormat="1" x14ac:dyDescent="0.2"/>
    <row r="181" customFormat="1" x14ac:dyDescent="0.2"/>
    <row r="182" customFormat="1" x14ac:dyDescent="0.2"/>
    <row r="183" customFormat="1" x14ac:dyDescent="0.2"/>
    <row r="184" customFormat="1" x14ac:dyDescent="0.2"/>
    <row r="185" customFormat="1" x14ac:dyDescent="0.2"/>
    <row r="186" customFormat="1" x14ac:dyDescent="0.2"/>
    <row r="187" customFormat="1" x14ac:dyDescent="0.2"/>
    <row r="188" customFormat="1" x14ac:dyDescent="0.2"/>
    <row r="189" customFormat="1" x14ac:dyDescent="0.2"/>
    <row r="190" customFormat="1" x14ac:dyDescent="0.2"/>
    <row r="191" customFormat="1" x14ac:dyDescent="0.2"/>
    <row r="192" customFormat="1" x14ac:dyDescent="0.2"/>
    <row r="193" customFormat="1" x14ac:dyDescent="0.2"/>
    <row r="194" customFormat="1" x14ac:dyDescent="0.2"/>
    <row r="195" customFormat="1" x14ac:dyDescent="0.2"/>
    <row r="196" customFormat="1" x14ac:dyDescent="0.2"/>
    <row r="197" customFormat="1" x14ac:dyDescent="0.2"/>
    <row r="198" customFormat="1" x14ac:dyDescent="0.2"/>
    <row r="199" customFormat="1" x14ac:dyDescent="0.2"/>
    <row r="200" customFormat="1" x14ac:dyDescent="0.2"/>
    <row r="201" customFormat="1" x14ac:dyDescent="0.2"/>
    <row r="202" customFormat="1" x14ac:dyDescent="0.2"/>
    <row r="203" customFormat="1" x14ac:dyDescent="0.2"/>
    <row r="204" customFormat="1" x14ac:dyDescent="0.2"/>
    <row r="205" customFormat="1" x14ac:dyDescent="0.2"/>
    <row r="206" customFormat="1" x14ac:dyDescent="0.2"/>
    <row r="207" customFormat="1" x14ac:dyDescent="0.2"/>
    <row r="208" customFormat="1" x14ac:dyDescent="0.2"/>
    <row r="209" customFormat="1" x14ac:dyDescent="0.2"/>
    <row r="210" customFormat="1" x14ac:dyDescent="0.2"/>
    <row r="211" customFormat="1" x14ac:dyDescent="0.2"/>
    <row r="212" customFormat="1" x14ac:dyDescent="0.2"/>
    <row r="213" customFormat="1" x14ac:dyDescent="0.2"/>
    <row r="214" customFormat="1" x14ac:dyDescent="0.2"/>
    <row r="215" customFormat="1" x14ac:dyDescent="0.2"/>
    <row r="216" customFormat="1" x14ac:dyDescent="0.2"/>
    <row r="217" customFormat="1" x14ac:dyDescent="0.2"/>
    <row r="218" customFormat="1" x14ac:dyDescent="0.2"/>
    <row r="219" customFormat="1" x14ac:dyDescent="0.2"/>
    <row r="220" customFormat="1" x14ac:dyDescent="0.2"/>
    <row r="221" customFormat="1" x14ac:dyDescent="0.2"/>
    <row r="222" customFormat="1" x14ac:dyDescent="0.2"/>
    <row r="223" customFormat="1" x14ac:dyDescent="0.2"/>
    <row r="224" customFormat="1" x14ac:dyDescent="0.2"/>
    <row r="225" customFormat="1" x14ac:dyDescent="0.2"/>
    <row r="226" customFormat="1" x14ac:dyDescent="0.2"/>
    <row r="227" customFormat="1" x14ac:dyDescent="0.2"/>
    <row r="228" customFormat="1" x14ac:dyDescent="0.2"/>
    <row r="229" customFormat="1" x14ac:dyDescent="0.2"/>
    <row r="230" customFormat="1" x14ac:dyDescent="0.2"/>
    <row r="231" customFormat="1" x14ac:dyDescent="0.2"/>
    <row r="232" customFormat="1" x14ac:dyDescent="0.2"/>
    <row r="233" customFormat="1" x14ac:dyDescent="0.2"/>
    <row r="234" customFormat="1" x14ac:dyDescent="0.2"/>
    <row r="235" customFormat="1" x14ac:dyDescent="0.2"/>
    <row r="236" customFormat="1" x14ac:dyDescent="0.2"/>
    <row r="237" customFormat="1" x14ac:dyDescent="0.2"/>
  </sheetData>
  <mergeCells count="56">
    <mergeCell ref="P55:Q55"/>
    <mergeCell ref="P57:Q57"/>
    <mergeCell ref="P59:Q59"/>
    <mergeCell ref="P61:Q61"/>
    <mergeCell ref="F3:G3"/>
    <mergeCell ref="I3:O3"/>
    <mergeCell ref="F4:G4"/>
    <mergeCell ref="I4:O4"/>
    <mergeCell ref="F5:G5"/>
    <mergeCell ref="I5:O5"/>
    <mergeCell ref="C7:F7"/>
    <mergeCell ref="M8:O10"/>
    <mergeCell ref="Q8:Q10"/>
    <mergeCell ref="D11:J11"/>
    <mergeCell ref="N19:O19"/>
    <mergeCell ref="N15:O15"/>
    <mergeCell ref="N17:O17"/>
    <mergeCell ref="C23:F23"/>
    <mergeCell ref="T24:U24"/>
    <mergeCell ref="H25:I25"/>
    <mergeCell ref="T25:U25"/>
    <mergeCell ref="H26:I26"/>
    <mergeCell ref="C28:F28"/>
    <mergeCell ref="J30:M30"/>
    <mergeCell ref="P30:Q30"/>
    <mergeCell ref="L32:M32"/>
    <mergeCell ref="P32:Q32"/>
    <mergeCell ref="T32:U32"/>
    <mergeCell ref="L33:M33"/>
    <mergeCell ref="P33:Q33"/>
    <mergeCell ref="T33:U33"/>
    <mergeCell ref="L35:M35"/>
    <mergeCell ref="P35:Q35"/>
    <mergeCell ref="P37:Q37"/>
    <mergeCell ref="L39:M39"/>
    <mergeCell ref="P39:Q39"/>
    <mergeCell ref="L41:M41"/>
    <mergeCell ref="P41:Q41"/>
    <mergeCell ref="L37:M37"/>
    <mergeCell ref="L43:M43"/>
    <mergeCell ref="P43:Q43"/>
    <mergeCell ref="T43:U43"/>
    <mergeCell ref="T44:U44"/>
    <mergeCell ref="L45:M45"/>
    <mergeCell ref="P45:Q45"/>
    <mergeCell ref="L47:M47"/>
    <mergeCell ref="P47:Q47"/>
    <mergeCell ref="P49:Q49"/>
    <mergeCell ref="P51:Q51"/>
    <mergeCell ref="P53:Q53"/>
    <mergeCell ref="D77:R77"/>
    <mergeCell ref="P63:Q63"/>
    <mergeCell ref="P65:Q65"/>
    <mergeCell ref="P67:Q67"/>
    <mergeCell ref="P69:Q69"/>
    <mergeCell ref="P71:Q71"/>
  </mergeCells>
  <conditionalFormatting sqref="J32:K32">
    <cfRule type="cellIs" dxfId="4" priority="1" operator="greaterThan">
      <formula>0</formula>
    </cfRule>
  </conditionalFormatting>
  <conditionalFormatting sqref="M6">
    <cfRule type="cellIs" dxfId="3" priority="4" operator="equal">
      <formula>"OJO"</formula>
    </cfRule>
  </conditionalFormatting>
  <conditionalFormatting sqref="M8">
    <cfRule type="cellIs" dxfId="2" priority="5" operator="equal">
      <formula>"OJO"</formula>
    </cfRule>
  </conditionalFormatting>
  <conditionalFormatting sqref="M10">
    <cfRule type="cellIs" dxfId="1" priority="3" operator="equal">
      <formula>"OJO"</formula>
    </cfRule>
  </conditionalFormatting>
  <conditionalFormatting sqref="N32:O32">
    <cfRule type="cellIs" dxfId="0" priority="2" operator="greaterThan">
      <formula>0</formula>
    </cfRule>
  </conditionalFormatting>
  <pageMargins left="0.7" right="0.7" top="0.75" bottom="0.75" header="0.3" footer="0.3"/>
  <pageSetup paperSize="9" orientation="portrait" horizontalDpi="1200" verticalDpi="1200" r:id="rId1"/>
  <customProperties>
    <customPr name="OrphanNamesChecked" r:id="rId2"/>
  </customProperties>
  <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K106"/>
  <sheetViews>
    <sheetView showGridLines="0" zoomScaleNormal="100" workbookViewId="0">
      <selection activeCell="K2" sqref="K2"/>
    </sheetView>
  </sheetViews>
  <sheetFormatPr baseColWidth="10" defaultRowHeight="12.75" x14ac:dyDescent="0.2"/>
  <cols>
    <col min="1" max="1" width="2.85546875" customWidth="1"/>
    <col min="2" max="2" width="18.85546875" customWidth="1"/>
    <col min="3" max="4" width="12.85546875" customWidth="1"/>
    <col min="5" max="6" width="13.5703125" customWidth="1"/>
    <col min="7" max="7" width="14.28515625" customWidth="1"/>
    <col min="8" max="8" width="18" customWidth="1"/>
    <col min="9" max="9" width="15" customWidth="1"/>
    <col min="10" max="10" width="2.42578125" customWidth="1"/>
  </cols>
  <sheetData>
    <row r="1" spans="2:11" ht="12.75" customHeight="1" thickBot="1" x14ac:dyDescent="0.25">
      <c r="B1" s="439"/>
      <c r="C1" s="439"/>
      <c r="D1" s="439"/>
      <c r="E1" s="439"/>
      <c r="F1" s="439"/>
      <c r="G1" s="439"/>
      <c r="H1" s="439"/>
      <c r="I1" s="438"/>
    </row>
    <row r="2" spans="2:11" ht="20.45" customHeight="1" thickBot="1" x14ac:dyDescent="0.3">
      <c r="B2" s="455" t="s">
        <v>360</v>
      </c>
      <c r="C2" s="577" t="s">
        <v>374</v>
      </c>
      <c r="D2" s="577"/>
      <c r="E2" s="577"/>
      <c r="F2" s="577"/>
      <c r="G2" s="577"/>
      <c r="H2" s="578"/>
      <c r="I2" s="603">
        <f>112700.27+15000</f>
        <v>127700.27</v>
      </c>
      <c r="J2" s="440"/>
    </row>
    <row r="3" spans="2:11" ht="17.25" thickBot="1" x14ac:dyDescent="0.3">
      <c r="B3" s="456"/>
      <c r="C3" s="579" t="s">
        <v>345</v>
      </c>
      <c r="D3" s="579"/>
      <c r="E3" s="579"/>
      <c r="F3" s="579"/>
      <c r="G3" s="579"/>
      <c r="H3" s="457" t="s">
        <v>346</v>
      </c>
      <c r="I3" s="458">
        <f>I2</f>
        <v>127700.27</v>
      </c>
      <c r="J3" s="440"/>
    </row>
    <row r="4" spans="2:11" ht="18" thickBot="1" x14ac:dyDescent="0.35">
      <c r="B4" s="459"/>
      <c r="C4" s="580" t="s">
        <v>347</v>
      </c>
      <c r="D4" s="580"/>
      <c r="E4" s="580"/>
      <c r="F4" s="581"/>
      <c r="G4" s="460" t="s">
        <v>348</v>
      </c>
      <c r="H4" s="461"/>
      <c r="I4" s="462"/>
      <c r="J4" s="440"/>
    </row>
    <row r="5" spans="2:11" ht="13.5" customHeight="1" x14ac:dyDescent="0.3">
      <c r="B5" s="461"/>
      <c r="C5" s="463" t="s">
        <v>349</v>
      </c>
      <c r="D5" s="463" t="s">
        <v>349</v>
      </c>
      <c r="E5" s="463" t="s">
        <v>350</v>
      </c>
      <c r="F5" s="463" t="s">
        <v>351</v>
      </c>
      <c r="G5" s="582" t="s">
        <v>306</v>
      </c>
      <c r="H5" s="464"/>
      <c r="I5" s="465"/>
      <c r="J5" s="440"/>
    </row>
    <row r="6" spans="2:11" ht="13.5" customHeight="1" thickBot="1" x14ac:dyDescent="0.35">
      <c r="B6" s="466"/>
      <c r="C6" s="467" t="s">
        <v>352</v>
      </c>
      <c r="D6" s="467" t="s">
        <v>353</v>
      </c>
      <c r="E6" s="467" t="s">
        <v>354</v>
      </c>
      <c r="F6" s="467" t="s">
        <v>350</v>
      </c>
      <c r="G6" s="583"/>
      <c r="H6" s="464"/>
      <c r="I6" s="465"/>
      <c r="J6" s="440"/>
    </row>
    <row r="7" spans="2:11" ht="18" thickBot="1" x14ac:dyDescent="0.35">
      <c r="B7" s="461"/>
      <c r="C7" s="468">
        <v>17.75</v>
      </c>
      <c r="D7" s="469">
        <v>17.579999999999998</v>
      </c>
      <c r="E7" s="470">
        <f>IF(C7&gt;0,IF(D7&gt;C7,D7-C7,0),0)</f>
        <v>0</v>
      </c>
      <c r="F7" s="471">
        <f>ROUND(IF(E7&gt;0,E7/C7,0),4)</f>
        <v>0</v>
      </c>
      <c r="G7" s="472">
        <f>IF(AND(F7&gt;1.999999999%,F7&lt;5.00000001%),23%,IF(AND(F7&gt;4.99999999%,F7&lt;10.000000001%),26.5%,IF(F7&gt;10%,30%,0)))</f>
        <v>0</v>
      </c>
      <c r="H7" s="466"/>
      <c r="I7" s="473"/>
      <c r="J7" s="440"/>
    </row>
    <row r="8" spans="2:11" ht="18" thickBot="1" x14ac:dyDescent="0.35">
      <c r="B8" s="474"/>
      <c r="C8" s="568" t="s">
        <v>355</v>
      </c>
      <c r="D8" s="568"/>
      <c r="E8" s="568"/>
      <c r="F8" s="568"/>
      <c r="G8" s="569"/>
      <c r="H8" s="479">
        <f>IF(G7=0,20%,G7)</f>
        <v>0.2</v>
      </c>
      <c r="I8" s="475">
        <f>ROUND(I3*H8,2)</f>
        <v>25540.05</v>
      </c>
      <c r="J8" s="440"/>
    </row>
    <row r="9" spans="2:11" ht="18" thickBot="1" x14ac:dyDescent="0.35">
      <c r="B9" s="567" t="s">
        <v>356</v>
      </c>
      <c r="C9" s="568"/>
      <c r="D9" s="568"/>
      <c r="E9" s="568"/>
      <c r="F9" s="568"/>
      <c r="G9" s="569"/>
      <c r="H9" s="480">
        <v>0.2</v>
      </c>
      <c r="I9" s="476">
        <f>'FISC 2025'!D25*0.2</f>
        <v>30169.811999999991</v>
      </c>
      <c r="J9" s="440"/>
    </row>
    <row r="10" spans="2:11" ht="17.25" customHeight="1" thickBot="1" x14ac:dyDescent="0.35">
      <c r="B10" s="570" t="s">
        <v>375</v>
      </c>
      <c r="C10" s="571"/>
      <c r="D10" s="571"/>
      <c r="E10" s="571"/>
      <c r="F10" s="571"/>
      <c r="G10" s="481">
        <v>0</v>
      </c>
      <c r="H10" s="482" t="s">
        <v>344</v>
      </c>
      <c r="I10" s="477">
        <f>IF(G10&gt;I9,I9,G10)</f>
        <v>0</v>
      </c>
      <c r="J10" s="440"/>
    </row>
    <row r="11" spans="2:11" ht="19.5" thickBot="1" x14ac:dyDescent="0.35">
      <c r="B11" s="572" t="s">
        <v>376</v>
      </c>
      <c r="C11" s="573"/>
      <c r="D11" s="573"/>
      <c r="E11" s="573"/>
      <c r="F11" s="573"/>
      <c r="G11" s="483">
        <v>0</v>
      </c>
      <c r="H11" s="482" t="s">
        <v>344</v>
      </c>
      <c r="I11" s="477">
        <v>0</v>
      </c>
      <c r="J11" s="440"/>
    </row>
    <row r="12" spans="2:11" ht="18" customHeight="1" thickBot="1" x14ac:dyDescent="0.3">
      <c r="B12" s="574" t="s">
        <v>115</v>
      </c>
      <c r="C12" s="575"/>
      <c r="D12" s="575"/>
      <c r="E12" s="575"/>
      <c r="F12" s="575"/>
      <c r="G12" s="575"/>
      <c r="H12" s="576"/>
      <c r="I12" s="478">
        <f>IF((I8+G10+G11)&lt;I9,I8+G10+G11,I9)</f>
        <v>25540.05</v>
      </c>
      <c r="J12" s="440"/>
    </row>
    <row r="13" spans="2:11" ht="19.5" thickBot="1" x14ac:dyDescent="0.35">
      <c r="B13" s="567" t="s">
        <v>378</v>
      </c>
      <c r="C13" s="568"/>
      <c r="D13" s="568"/>
      <c r="E13" s="568"/>
      <c r="F13" s="568"/>
      <c r="G13" s="568"/>
      <c r="H13" s="569"/>
      <c r="I13" s="476">
        <v>0</v>
      </c>
      <c r="J13" s="440"/>
    </row>
    <row r="14" spans="2:11" ht="19.5" thickBot="1" x14ac:dyDescent="0.35">
      <c r="B14" s="567" t="s">
        <v>377</v>
      </c>
      <c r="C14" s="568"/>
      <c r="D14" s="568"/>
      <c r="E14" s="568"/>
      <c r="F14" s="568"/>
      <c r="G14" s="568"/>
      <c r="H14" s="482" t="s">
        <v>344</v>
      </c>
      <c r="I14" s="476">
        <f>IF((I12-I8-G10-G11)*-1&gt;I8,I8,(I12-I8-G10-G11)*-1)</f>
        <v>0</v>
      </c>
      <c r="J14" s="440"/>
      <c r="K14" s="454">
        <f>I14*24%</f>
        <v>0</v>
      </c>
    </row>
    <row r="15" spans="2:11" ht="18.75" x14ac:dyDescent="0.3">
      <c r="B15" s="441"/>
      <c r="C15" s="442"/>
      <c r="D15" s="442"/>
      <c r="E15" s="442"/>
      <c r="F15" s="442"/>
      <c r="G15" s="442"/>
      <c r="H15" s="442"/>
      <c r="I15" s="443"/>
      <c r="J15" s="440"/>
    </row>
    <row r="16" spans="2:11" ht="15" customHeight="1" x14ac:dyDescent="0.3">
      <c r="B16" s="444"/>
      <c r="C16" s="442"/>
      <c r="D16" s="442"/>
      <c r="E16" s="442"/>
      <c r="F16" s="442"/>
      <c r="G16" s="442"/>
      <c r="H16" s="442"/>
      <c r="I16" s="443"/>
      <c r="J16" s="440"/>
    </row>
    <row r="17" spans="2:10" ht="18.75" x14ac:dyDescent="0.3">
      <c r="B17" s="444"/>
      <c r="C17" s="442"/>
      <c r="D17" s="442"/>
      <c r="E17" s="442"/>
      <c r="F17" s="442"/>
      <c r="G17" s="442"/>
      <c r="H17" s="442"/>
      <c r="I17" s="443"/>
      <c r="J17" s="440"/>
    </row>
    <row r="18" spans="2:10" ht="18.75" x14ac:dyDescent="0.3">
      <c r="B18" s="444"/>
      <c r="C18" s="442"/>
      <c r="D18" s="442"/>
      <c r="E18" s="442"/>
      <c r="F18" s="442"/>
      <c r="G18" s="442"/>
      <c r="H18" s="442"/>
      <c r="I18" s="443"/>
      <c r="J18" s="440"/>
    </row>
    <row r="19" spans="2:10" ht="18.75" x14ac:dyDescent="0.3">
      <c r="B19" s="444"/>
      <c r="C19" s="442"/>
      <c r="D19" s="442"/>
      <c r="E19" s="442"/>
      <c r="F19" s="442"/>
      <c r="G19" s="442"/>
      <c r="H19" s="442"/>
      <c r="I19" s="443"/>
      <c r="J19" s="440"/>
    </row>
    <row r="20" spans="2:10" ht="18.75" x14ac:dyDescent="0.3">
      <c r="B20" s="444"/>
      <c r="C20" s="442"/>
      <c r="D20" s="442"/>
      <c r="E20" s="442"/>
      <c r="F20" s="442"/>
      <c r="G20" s="442"/>
      <c r="H20" s="442"/>
      <c r="I20" s="443"/>
      <c r="J20" s="440"/>
    </row>
    <row r="21" spans="2:10" ht="18.75" x14ac:dyDescent="0.3">
      <c r="B21" s="444"/>
      <c r="C21" s="442"/>
      <c r="D21" s="442"/>
      <c r="E21" s="442"/>
      <c r="F21" s="442"/>
      <c r="G21" s="442"/>
      <c r="H21" s="442"/>
      <c r="I21" s="443"/>
      <c r="J21" s="440"/>
    </row>
    <row r="22" spans="2:10" ht="18.75" x14ac:dyDescent="0.3">
      <c r="B22" s="444"/>
      <c r="C22" s="442"/>
      <c r="D22" s="442"/>
      <c r="E22" s="442"/>
      <c r="F22" s="442"/>
      <c r="G22" s="442"/>
      <c r="H22" s="442"/>
      <c r="I22" s="443"/>
      <c r="J22" s="440"/>
    </row>
    <row r="23" spans="2:10" ht="18.75" x14ac:dyDescent="0.3">
      <c r="B23" s="444"/>
      <c r="C23" s="442"/>
      <c r="D23" s="442"/>
      <c r="E23" s="442"/>
      <c r="F23" s="442"/>
      <c r="G23" s="442"/>
      <c r="H23" s="442"/>
      <c r="I23" s="443"/>
      <c r="J23" s="440"/>
    </row>
    <row r="24" spans="2:10" ht="18.75" x14ac:dyDescent="0.3">
      <c r="B24" s="445"/>
      <c r="C24" s="442"/>
      <c r="D24" s="442"/>
      <c r="E24" s="442"/>
      <c r="F24" s="442"/>
      <c r="G24" s="442"/>
      <c r="H24" s="442"/>
      <c r="I24" s="443"/>
      <c r="J24" s="440"/>
    </row>
    <row r="25" spans="2:10" ht="18.75" x14ac:dyDescent="0.3">
      <c r="B25" s="446"/>
      <c r="C25" s="447"/>
      <c r="D25" s="447"/>
      <c r="I25" s="448"/>
      <c r="J25" s="440"/>
    </row>
    <row r="26" spans="2:10" ht="16.5" x14ac:dyDescent="0.25">
      <c r="B26" s="449"/>
      <c r="J26" s="440"/>
    </row>
    <row r="27" spans="2:10" ht="16.5" x14ac:dyDescent="0.25">
      <c r="B27" s="449" t="s">
        <v>357</v>
      </c>
      <c r="J27" s="440"/>
    </row>
    <row r="28" spans="2:10" ht="18.75" x14ac:dyDescent="0.3">
      <c r="B28" s="450"/>
      <c r="J28" s="440"/>
    </row>
    <row r="29" spans="2:10" ht="16.5" x14ac:dyDescent="0.25">
      <c r="B29" s="451"/>
      <c r="J29" s="440"/>
    </row>
    <row r="30" spans="2:10" x14ac:dyDescent="0.2">
      <c r="B30" s="451"/>
    </row>
    <row r="31" spans="2:10" x14ac:dyDescent="0.2">
      <c r="B31" s="451"/>
    </row>
    <row r="32" spans="2:10" x14ac:dyDescent="0.2">
      <c r="B32" s="451"/>
    </row>
    <row r="33" spans="2:4" x14ac:dyDescent="0.2">
      <c r="B33" s="451"/>
    </row>
    <row r="34" spans="2:4" x14ac:dyDescent="0.2">
      <c r="B34" s="451"/>
    </row>
    <row r="35" spans="2:4" ht="251.25" customHeight="1" x14ac:dyDescent="0.2">
      <c r="B35" s="451"/>
    </row>
    <row r="36" spans="2:4" x14ac:dyDescent="0.2">
      <c r="B36" s="451"/>
    </row>
    <row r="37" spans="2:4" x14ac:dyDescent="0.2">
      <c r="B37" s="451"/>
    </row>
    <row r="38" spans="2:4" x14ac:dyDescent="0.2">
      <c r="B38" s="451"/>
    </row>
    <row r="39" spans="2:4" x14ac:dyDescent="0.2">
      <c r="B39" s="451"/>
    </row>
    <row r="40" spans="2:4" x14ac:dyDescent="0.2">
      <c r="B40" s="451"/>
    </row>
    <row r="41" spans="2:4" x14ac:dyDescent="0.2">
      <c r="B41" s="451"/>
    </row>
    <row r="42" spans="2:4" x14ac:dyDescent="0.2">
      <c r="B42" s="451"/>
    </row>
    <row r="43" spans="2:4" x14ac:dyDescent="0.2">
      <c r="B43" s="451"/>
    </row>
    <row r="44" spans="2:4" ht="15.75" x14ac:dyDescent="0.25">
      <c r="B44" s="452" t="s">
        <v>358</v>
      </c>
      <c r="C44" s="453"/>
      <c r="D44" s="453"/>
    </row>
    <row r="45" spans="2:4" x14ac:dyDescent="0.2">
      <c r="B45" s="451"/>
    </row>
    <row r="46" spans="2:4" x14ac:dyDescent="0.2">
      <c r="B46" s="451"/>
    </row>
    <row r="47" spans="2:4" x14ac:dyDescent="0.2">
      <c r="B47" s="451"/>
    </row>
    <row r="48" spans="2:4" ht="15" customHeight="1" x14ac:dyDescent="0.2">
      <c r="B48" s="449"/>
    </row>
    <row r="49" spans="2:2" ht="15" customHeight="1" x14ac:dyDescent="0.2">
      <c r="B49" s="451"/>
    </row>
    <row r="50" spans="2:2" ht="15" customHeight="1" x14ac:dyDescent="0.2">
      <c r="B50" s="406"/>
    </row>
    <row r="51" spans="2:2" ht="15" customHeight="1" x14ac:dyDescent="0.3">
      <c r="B51" s="447"/>
    </row>
    <row r="52" spans="2:2" ht="15" customHeight="1" x14ac:dyDescent="0.3">
      <c r="B52" s="450"/>
    </row>
    <row r="53" spans="2:2" ht="15" customHeight="1" x14ac:dyDescent="0.3">
      <c r="B53" s="450"/>
    </row>
    <row r="54" spans="2:2" ht="15" customHeight="1" x14ac:dyDescent="0.2"/>
    <row r="55" spans="2:2" ht="15" customHeight="1" x14ac:dyDescent="0.2">
      <c r="B55" s="451"/>
    </row>
    <row r="56" spans="2:2" ht="15" customHeight="1" x14ac:dyDescent="0.2">
      <c r="B56" s="451"/>
    </row>
    <row r="57" spans="2:2" ht="15" customHeight="1" x14ac:dyDescent="0.2">
      <c r="B57" s="451"/>
    </row>
    <row r="58" spans="2:2" ht="15" customHeight="1" x14ac:dyDescent="0.2">
      <c r="B58" s="451"/>
    </row>
    <row r="59" spans="2:2" ht="15" customHeight="1" x14ac:dyDescent="0.2">
      <c r="B59" s="451"/>
    </row>
    <row r="60" spans="2:2" ht="15" customHeight="1" x14ac:dyDescent="0.2">
      <c r="B60" s="451"/>
    </row>
    <row r="61" spans="2:2" ht="15" customHeight="1" x14ac:dyDescent="0.2">
      <c r="B61" s="451"/>
    </row>
    <row r="62" spans="2:2" ht="15" customHeight="1" x14ac:dyDescent="0.2">
      <c r="B62" s="451"/>
    </row>
    <row r="63" spans="2:2" ht="15" customHeight="1" x14ac:dyDescent="0.2">
      <c r="B63" s="451"/>
    </row>
    <row r="64" spans="2:2" ht="15" customHeight="1" x14ac:dyDescent="0.2">
      <c r="B64" s="451"/>
    </row>
    <row r="65" spans="2:2" ht="15" customHeight="1" x14ac:dyDescent="0.2">
      <c r="B65" s="451"/>
    </row>
    <row r="66" spans="2:2" ht="15" customHeight="1" x14ac:dyDescent="0.2">
      <c r="B66" s="451"/>
    </row>
    <row r="67" spans="2:2" ht="15" customHeight="1" x14ac:dyDescent="0.2">
      <c r="B67" s="451"/>
    </row>
    <row r="68" spans="2:2" ht="15" customHeight="1" x14ac:dyDescent="0.2">
      <c r="B68" s="451"/>
    </row>
    <row r="69" spans="2:2" ht="15" customHeight="1" x14ac:dyDescent="0.2">
      <c r="B69" s="451"/>
    </row>
    <row r="70" spans="2:2" ht="15" customHeight="1" x14ac:dyDescent="0.2">
      <c r="B70" s="451"/>
    </row>
    <row r="71" spans="2:2" ht="15" customHeight="1" x14ac:dyDescent="0.2">
      <c r="B71" s="451"/>
    </row>
    <row r="72" spans="2:2" ht="15" customHeight="1" x14ac:dyDescent="0.2">
      <c r="B72" s="451"/>
    </row>
    <row r="73" spans="2:2" ht="15" customHeight="1" x14ac:dyDescent="0.2">
      <c r="B73" s="451"/>
    </row>
    <row r="74" spans="2:2" ht="15" customHeight="1" x14ac:dyDescent="0.2">
      <c r="B74" s="451"/>
    </row>
    <row r="75" spans="2:2" ht="15" customHeight="1" x14ac:dyDescent="0.2">
      <c r="B75" s="451"/>
    </row>
    <row r="76" spans="2:2" ht="15" customHeight="1" x14ac:dyDescent="0.2">
      <c r="B76" s="451"/>
    </row>
    <row r="77" spans="2:2" ht="15" customHeight="1" x14ac:dyDescent="0.2">
      <c r="B77" s="451"/>
    </row>
    <row r="78" spans="2:2" ht="15" customHeight="1" x14ac:dyDescent="0.2">
      <c r="B78" s="451"/>
    </row>
    <row r="79" spans="2:2" ht="15" customHeight="1" x14ac:dyDescent="0.2">
      <c r="B79" s="451"/>
    </row>
    <row r="80" spans="2:2" ht="15" customHeight="1" x14ac:dyDescent="0.2">
      <c r="B80" s="451"/>
    </row>
    <row r="81" spans="2:2" ht="15" customHeight="1" x14ac:dyDescent="0.2">
      <c r="B81" s="451"/>
    </row>
    <row r="82" spans="2:2" ht="15" customHeight="1" x14ac:dyDescent="0.2">
      <c r="B82" s="451"/>
    </row>
    <row r="83" spans="2:2" x14ac:dyDescent="0.2">
      <c r="B83" s="451"/>
    </row>
    <row r="84" spans="2:2" x14ac:dyDescent="0.2">
      <c r="B84" s="451"/>
    </row>
    <row r="85" spans="2:2" x14ac:dyDescent="0.2">
      <c r="B85" s="451"/>
    </row>
    <row r="106" spans="10:10" x14ac:dyDescent="0.2">
      <c r="J106" t="s">
        <v>359</v>
      </c>
    </row>
  </sheetData>
  <mergeCells count="11">
    <mergeCell ref="C2:H2"/>
    <mergeCell ref="C3:G3"/>
    <mergeCell ref="C4:F4"/>
    <mergeCell ref="G5:G6"/>
    <mergeCell ref="B13:H13"/>
    <mergeCell ref="B14:G14"/>
    <mergeCell ref="C8:G8"/>
    <mergeCell ref="B9:G9"/>
    <mergeCell ref="B10:F10"/>
    <mergeCell ref="B11:F11"/>
    <mergeCell ref="B12:H12"/>
  </mergeCells>
  <dataValidations count="1">
    <dataValidation type="list" allowBlank="1" showInputMessage="1" showErrorMessage="1" errorTitle="Opción no válida" error="Elija:  &quot;si&quot;  o &quot;no&quot; en el desplegable" sqref="H10:H11 H14" xr:uid="{936DDD3F-266B-4791-ADF4-A1188EC40E1E}">
      <formula1>#REF!</formula1>
    </dataValidation>
  </dataValidations>
  <pageMargins left="0.7" right="0.7" top="0.75" bottom="0.75" header="0.3" footer="0.3"/>
  <pageSetup paperSize="9" orientation="portrait" r:id="rId1"/>
  <customProperties>
    <customPr name="OrphanNamesChecked" r:id="rId2"/>
  </customProperties>
  <drawing r:id="rId3"/>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10"/>
  <sheetViews>
    <sheetView showGridLines="0" workbookViewId="0">
      <selection activeCell="C19" sqref="C19"/>
    </sheetView>
  </sheetViews>
  <sheetFormatPr baseColWidth="10" defaultRowHeight="13.5" x14ac:dyDescent="0.25"/>
  <cols>
    <col min="1" max="1" width="16.42578125" style="74" customWidth="1"/>
    <col min="2" max="2" width="9.28515625" style="74" customWidth="1"/>
    <col min="3" max="3" width="29.5703125" style="74" bestFit="1" customWidth="1"/>
    <col min="4" max="4" width="17.5703125" style="74" bestFit="1" customWidth="1"/>
    <col min="5" max="5" width="13.85546875" style="74" bestFit="1" customWidth="1"/>
    <col min="6" max="6" width="15.42578125" style="74" bestFit="1" customWidth="1"/>
    <col min="7" max="7" width="11.7109375" style="74" bestFit="1" customWidth="1"/>
    <col min="8" max="8" width="12.28515625" style="74" bestFit="1" customWidth="1"/>
    <col min="9" max="9" width="9.5703125" style="74" customWidth="1"/>
    <col min="10" max="10" width="8.85546875" style="74" customWidth="1"/>
    <col min="11" max="251" width="11.42578125" style="74"/>
    <col min="252" max="252" width="1.140625" style="74" customWidth="1"/>
    <col min="253" max="253" width="9.5703125" style="74" customWidth="1"/>
    <col min="254" max="254" width="9.28515625" style="74" customWidth="1"/>
    <col min="255" max="255" width="28.42578125" style="74" customWidth="1"/>
    <col min="256" max="256" width="15.5703125" style="74" customWidth="1"/>
    <col min="257" max="258" width="12.28515625" style="74" customWidth="1"/>
    <col min="259" max="259" width="10.85546875" style="74" customWidth="1"/>
    <col min="260" max="260" width="4.42578125" style="74" customWidth="1"/>
    <col min="261" max="261" width="5.5703125" style="74" customWidth="1"/>
    <col min="262" max="262" width="11.140625" style="74" customWidth="1"/>
    <col min="263" max="263" width="9.5703125" style="74" customWidth="1"/>
    <col min="264" max="264" width="8.85546875" style="74" customWidth="1"/>
    <col min="265" max="265" width="6.85546875" style="74" customWidth="1"/>
    <col min="266" max="507" width="11.42578125" style="74"/>
    <col min="508" max="508" width="1.140625" style="74" customWidth="1"/>
    <col min="509" max="509" width="9.5703125" style="74" customWidth="1"/>
    <col min="510" max="510" width="9.28515625" style="74" customWidth="1"/>
    <col min="511" max="511" width="28.42578125" style="74" customWidth="1"/>
    <col min="512" max="512" width="15.5703125" style="74" customWidth="1"/>
    <col min="513" max="514" width="12.28515625" style="74" customWidth="1"/>
    <col min="515" max="515" width="10.85546875" style="74" customWidth="1"/>
    <col min="516" max="516" width="4.42578125" style="74" customWidth="1"/>
    <col min="517" max="517" width="5.5703125" style="74" customWidth="1"/>
    <col min="518" max="518" width="11.140625" style="74" customWidth="1"/>
    <col min="519" max="519" width="9.5703125" style="74" customWidth="1"/>
    <col min="520" max="520" width="8.85546875" style="74" customWidth="1"/>
    <col min="521" max="521" width="6.85546875" style="74" customWidth="1"/>
    <col min="522" max="763" width="11.42578125" style="74"/>
    <col min="764" max="764" width="1.140625" style="74" customWidth="1"/>
    <col min="765" max="765" width="9.5703125" style="74" customWidth="1"/>
    <col min="766" max="766" width="9.28515625" style="74" customWidth="1"/>
    <col min="767" max="767" width="28.42578125" style="74" customWidth="1"/>
    <col min="768" max="768" width="15.5703125" style="74" customWidth="1"/>
    <col min="769" max="770" width="12.28515625" style="74" customWidth="1"/>
    <col min="771" max="771" width="10.85546875" style="74" customWidth="1"/>
    <col min="772" max="772" width="4.42578125" style="74" customWidth="1"/>
    <col min="773" max="773" width="5.5703125" style="74" customWidth="1"/>
    <col min="774" max="774" width="11.140625" style="74" customWidth="1"/>
    <col min="775" max="775" width="9.5703125" style="74" customWidth="1"/>
    <col min="776" max="776" width="8.85546875" style="74" customWidth="1"/>
    <col min="777" max="777" width="6.85546875" style="74" customWidth="1"/>
    <col min="778" max="1019" width="11.42578125" style="74"/>
    <col min="1020" max="1020" width="1.140625" style="74" customWidth="1"/>
    <col min="1021" max="1021" width="9.5703125" style="74" customWidth="1"/>
    <col min="1022" max="1022" width="9.28515625" style="74" customWidth="1"/>
    <col min="1023" max="1023" width="28.42578125" style="74" customWidth="1"/>
    <col min="1024" max="1024" width="15.5703125" style="74" customWidth="1"/>
    <col min="1025" max="1026" width="12.28515625" style="74" customWidth="1"/>
    <col min="1027" max="1027" width="10.85546875" style="74" customWidth="1"/>
    <col min="1028" max="1028" width="4.42578125" style="74" customWidth="1"/>
    <col min="1029" max="1029" width="5.5703125" style="74" customWidth="1"/>
    <col min="1030" max="1030" width="11.140625" style="74" customWidth="1"/>
    <col min="1031" max="1031" width="9.5703125" style="74" customWidth="1"/>
    <col min="1032" max="1032" width="8.85546875" style="74" customWidth="1"/>
    <col min="1033" max="1033" width="6.85546875" style="74" customWidth="1"/>
    <col min="1034" max="1275" width="11.42578125" style="74"/>
    <col min="1276" max="1276" width="1.140625" style="74" customWidth="1"/>
    <col min="1277" max="1277" width="9.5703125" style="74" customWidth="1"/>
    <col min="1278" max="1278" width="9.28515625" style="74" customWidth="1"/>
    <col min="1279" max="1279" width="28.42578125" style="74" customWidth="1"/>
    <col min="1280" max="1280" width="15.5703125" style="74" customWidth="1"/>
    <col min="1281" max="1282" width="12.28515625" style="74" customWidth="1"/>
    <col min="1283" max="1283" width="10.85546875" style="74" customWidth="1"/>
    <col min="1284" max="1284" width="4.42578125" style="74" customWidth="1"/>
    <col min="1285" max="1285" width="5.5703125" style="74" customWidth="1"/>
    <col min="1286" max="1286" width="11.140625" style="74" customWidth="1"/>
    <col min="1287" max="1287" width="9.5703125" style="74" customWidth="1"/>
    <col min="1288" max="1288" width="8.85546875" style="74" customWidth="1"/>
    <col min="1289" max="1289" width="6.85546875" style="74" customWidth="1"/>
    <col min="1290" max="1531" width="11.42578125" style="74"/>
    <col min="1532" max="1532" width="1.140625" style="74" customWidth="1"/>
    <col min="1533" max="1533" width="9.5703125" style="74" customWidth="1"/>
    <col min="1534" max="1534" width="9.28515625" style="74" customWidth="1"/>
    <col min="1535" max="1535" width="28.42578125" style="74" customWidth="1"/>
    <col min="1536" max="1536" width="15.5703125" style="74" customWidth="1"/>
    <col min="1537" max="1538" width="12.28515625" style="74" customWidth="1"/>
    <col min="1539" max="1539" width="10.85546875" style="74" customWidth="1"/>
    <col min="1540" max="1540" width="4.42578125" style="74" customWidth="1"/>
    <col min="1541" max="1541" width="5.5703125" style="74" customWidth="1"/>
    <col min="1542" max="1542" width="11.140625" style="74" customWidth="1"/>
    <col min="1543" max="1543" width="9.5703125" style="74" customWidth="1"/>
    <col min="1544" max="1544" width="8.85546875" style="74" customWidth="1"/>
    <col min="1545" max="1545" width="6.85546875" style="74" customWidth="1"/>
    <col min="1546" max="1787" width="11.42578125" style="74"/>
    <col min="1788" max="1788" width="1.140625" style="74" customWidth="1"/>
    <col min="1789" max="1789" width="9.5703125" style="74" customWidth="1"/>
    <col min="1790" max="1790" width="9.28515625" style="74" customWidth="1"/>
    <col min="1791" max="1791" width="28.42578125" style="74" customWidth="1"/>
    <col min="1792" max="1792" width="15.5703125" style="74" customWidth="1"/>
    <col min="1793" max="1794" width="12.28515625" style="74" customWidth="1"/>
    <col min="1795" max="1795" width="10.85546875" style="74" customWidth="1"/>
    <col min="1796" max="1796" width="4.42578125" style="74" customWidth="1"/>
    <col min="1797" max="1797" width="5.5703125" style="74" customWidth="1"/>
    <col min="1798" max="1798" width="11.140625" style="74" customWidth="1"/>
    <col min="1799" max="1799" width="9.5703125" style="74" customWidth="1"/>
    <col min="1800" max="1800" width="8.85546875" style="74" customWidth="1"/>
    <col min="1801" max="1801" width="6.85546875" style="74" customWidth="1"/>
    <col min="1802" max="2043" width="11.42578125" style="74"/>
    <col min="2044" max="2044" width="1.140625" style="74" customWidth="1"/>
    <col min="2045" max="2045" width="9.5703125" style="74" customWidth="1"/>
    <col min="2046" max="2046" width="9.28515625" style="74" customWidth="1"/>
    <col min="2047" max="2047" width="28.42578125" style="74" customWidth="1"/>
    <col min="2048" max="2048" width="15.5703125" style="74" customWidth="1"/>
    <col min="2049" max="2050" width="12.28515625" style="74" customWidth="1"/>
    <col min="2051" max="2051" width="10.85546875" style="74" customWidth="1"/>
    <col min="2052" max="2052" width="4.42578125" style="74" customWidth="1"/>
    <col min="2053" max="2053" width="5.5703125" style="74" customWidth="1"/>
    <col min="2054" max="2054" width="11.140625" style="74" customWidth="1"/>
    <col min="2055" max="2055" width="9.5703125" style="74" customWidth="1"/>
    <col min="2056" max="2056" width="8.85546875" style="74" customWidth="1"/>
    <col min="2057" max="2057" width="6.85546875" style="74" customWidth="1"/>
    <col min="2058" max="2299" width="11.42578125" style="74"/>
    <col min="2300" max="2300" width="1.140625" style="74" customWidth="1"/>
    <col min="2301" max="2301" width="9.5703125" style="74" customWidth="1"/>
    <col min="2302" max="2302" width="9.28515625" style="74" customWidth="1"/>
    <col min="2303" max="2303" width="28.42578125" style="74" customWidth="1"/>
    <col min="2304" max="2304" width="15.5703125" style="74" customWidth="1"/>
    <col min="2305" max="2306" width="12.28515625" style="74" customWidth="1"/>
    <col min="2307" max="2307" width="10.85546875" style="74" customWidth="1"/>
    <col min="2308" max="2308" width="4.42578125" style="74" customWidth="1"/>
    <col min="2309" max="2309" width="5.5703125" style="74" customWidth="1"/>
    <col min="2310" max="2310" width="11.140625" style="74" customWidth="1"/>
    <col min="2311" max="2311" width="9.5703125" style="74" customWidth="1"/>
    <col min="2312" max="2312" width="8.85546875" style="74" customWidth="1"/>
    <col min="2313" max="2313" width="6.85546875" style="74" customWidth="1"/>
    <col min="2314" max="2555" width="11.42578125" style="74"/>
    <col min="2556" max="2556" width="1.140625" style="74" customWidth="1"/>
    <col min="2557" max="2557" width="9.5703125" style="74" customWidth="1"/>
    <col min="2558" max="2558" width="9.28515625" style="74" customWidth="1"/>
    <col min="2559" max="2559" width="28.42578125" style="74" customWidth="1"/>
    <col min="2560" max="2560" width="15.5703125" style="74" customWidth="1"/>
    <col min="2561" max="2562" width="12.28515625" style="74" customWidth="1"/>
    <col min="2563" max="2563" width="10.85546875" style="74" customWidth="1"/>
    <col min="2564" max="2564" width="4.42578125" style="74" customWidth="1"/>
    <col min="2565" max="2565" width="5.5703125" style="74" customWidth="1"/>
    <col min="2566" max="2566" width="11.140625" style="74" customWidth="1"/>
    <col min="2567" max="2567" width="9.5703125" style="74" customWidth="1"/>
    <col min="2568" max="2568" width="8.85546875" style="74" customWidth="1"/>
    <col min="2569" max="2569" width="6.85546875" style="74" customWidth="1"/>
    <col min="2570" max="2811" width="11.42578125" style="74"/>
    <col min="2812" max="2812" width="1.140625" style="74" customWidth="1"/>
    <col min="2813" max="2813" width="9.5703125" style="74" customWidth="1"/>
    <col min="2814" max="2814" width="9.28515625" style="74" customWidth="1"/>
    <col min="2815" max="2815" width="28.42578125" style="74" customWidth="1"/>
    <col min="2816" max="2816" width="15.5703125" style="74" customWidth="1"/>
    <col min="2817" max="2818" width="12.28515625" style="74" customWidth="1"/>
    <col min="2819" max="2819" width="10.85546875" style="74" customWidth="1"/>
    <col min="2820" max="2820" width="4.42578125" style="74" customWidth="1"/>
    <col min="2821" max="2821" width="5.5703125" style="74" customWidth="1"/>
    <col min="2822" max="2822" width="11.140625" style="74" customWidth="1"/>
    <col min="2823" max="2823" width="9.5703125" style="74" customWidth="1"/>
    <col min="2824" max="2824" width="8.85546875" style="74" customWidth="1"/>
    <col min="2825" max="2825" width="6.85546875" style="74" customWidth="1"/>
    <col min="2826" max="3067" width="11.42578125" style="74"/>
    <col min="3068" max="3068" width="1.140625" style="74" customWidth="1"/>
    <col min="3069" max="3069" width="9.5703125" style="74" customWidth="1"/>
    <col min="3070" max="3070" width="9.28515625" style="74" customWidth="1"/>
    <col min="3071" max="3071" width="28.42578125" style="74" customWidth="1"/>
    <col min="3072" max="3072" width="15.5703125" style="74" customWidth="1"/>
    <col min="3073" max="3074" width="12.28515625" style="74" customWidth="1"/>
    <col min="3075" max="3075" width="10.85546875" style="74" customWidth="1"/>
    <col min="3076" max="3076" width="4.42578125" style="74" customWidth="1"/>
    <col min="3077" max="3077" width="5.5703125" style="74" customWidth="1"/>
    <col min="3078" max="3078" width="11.140625" style="74" customWidth="1"/>
    <col min="3079" max="3079" width="9.5703125" style="74" customWidth="1"/>
    <col min="3080" max="3080" width="8.85546875" style="74" customWidth="1"/>
    <col min="3081" max="3081" width="6.85546875" style="74" customWidth="1"/>
    <col min="3082" max="3323" width="11.42578125" style="74"/>
    <col min="3324" max="3324" width="1.140625" style="74" customWidth="1"/>
    <col min="3325" max="3325" width="9.5703125" style="74" customWidth="1"/>
    <col min="3326" max="3326" width="9.28515625" style="74" customWidth="1"/>
    <col min="3327" max="3327" width="28.42578125" style="74" customWidth="1"/>
    <col min="3328" max="3328" width="15.5703125" style="74" customWidth="1"/>
    <col min="3329" max="3330" width="12.28515625" style="74" customWidth="1"/>
    <col min="3331" max="3331" width="10.85546875" style="74" customWidth="1"/>
    <col min="3332" max="3332" width="4.42578125" style="74" customWidth="1"/>
    <col min="3333" max="3333" width="5.5703125" style="74" customWidth="1"/>
    <col min="3334" max="3334" width="11.140625" style="74" customWidth="1"/>
    <col min="3335" max="3335" width="9.5703125" style="74" customWidth="1"/>
    <col min="3336" max="3336" width="8.85546875" style="74" customWidth="1"/>
    <col min="3337" max="3337" width="6.85546875" style="74" customWidth="1"/>
    <col min="3338" max="3579" width="11.42578125" style="74"/>
    <col min="3580" max="3580" width="1.140625" style="74" customWidth="1"/>
    <col min="3581" max="3581" width="9.5703125" style="74" customWidth="1"/>
    <col min="3582" max="3582" width="9.28515625" style="74" customWidth="1"/>
    <col min="3583" max="3583" width="28.42578125" style="74" customWidth="1"/>
    <col min="3584" max="3584" width="15.5703125" style="74" customWidth="1"/>
    <col min="3585" max="3586" width="12.28515625" style="74" customWidth="1"/>
    <col min="3587" max="3587" width="10.85546875" style="74" customWidth="1"/>
    <col min="3588" max="3588" width="4.42578125" style="74" customWidth="1"/>
    <col min="3589" max="3589" width="5.5703125" style="74" customWidth="1"/>
    <col min="3590" max="3590" width="11.140625" style="74" customWidth="1"/>
    <col min="3591" max="3591" width="9.5703125" style="74" customWidth="1"/>
    <col min="3592" max="3592" width="8.85546875" style="74" customWidth="1"/>
    <col min="3593" max="3593" width="6.85546875" style="74" customWidth="1"/>
    <col min="3594" max="3835" width="11.42578125" style="74"/>
    <col min="3836" max="3836" width="1.140625" style="74" customWidth="1"/>
    <col min="3837" max="3837" width="9.5703125" style="74" customWidth="1"/>
    <col min="3838" max="3838" width="9.28515625" style="74" customWidth="1"/>
    <col min="3839" max="3839" width="28.42578125" style="74" customWidth="1"/>
    <col min="3840" max="3840" width="15.5703125" style="74" customWidth="1"/>
    <col min="3841" max="3842" width="12.28515625" style="74" customWidth="1"/>
    <col min="3843" max="3843" width="10.85546875" style="74" customWidth="1"/>
    <col min="3844" max="3844" width="4.42578125" style="74" customWidth="1"/>
    <col min="3845" max="3845" width="5.5703125" style="74" customWidth="1"/>
    <col min="3846" max="3846" width="11.140625" style="74" customWidth="1"/>
    <col min="3847" max="3847" width="9.5703125" style="74" customWidth="1"/>
    <col min="3848" max="3848" width="8.85546875" style="74" customWidth="1"/>
    <col min="3849" max="3849" width="6.85546875" style="74" customWidth="1"/>
    <col min="3850" max="4091" width="11.42578125" style="74"/>
    <col min="4092" max="4092" width="1.140625" style="74" customWidth="1"/>
    <col min="4093" max="4093" width="9.5703125" style="74" customWidth="1"/>
    <col min="4094" max="4094" width="9.28515625" style="74" customWidth="1"/>
    <col min="4095" max="4095" width="28.42578125" style="74" customWidth="1"/>
    <col min="4096" max="4096" width="15.5703125" style="74" customWidth="1"/>
    <col min="4097" max="4098" width="12.28515625" style="74" customWidth="1"/>
    <col min="4099" max="4099" width="10.85546875" style="74" customWidth="1"/>
    <col min="4100" max="4100" width="4.42578125" style="74" customWidth="1"/>
    <col min="4101" max="4101" width="5.5703125" style="74" customWidth="1"/>
    <col min="4102" max="4102" width="11.140625" style="74" customWidth="1"/>
    <col min="4103" max="4103" width="9.5703125" style="74" customWidth="1"/>
    <col min="4104" max="4104" width="8.85546875" style="74" customWidth="1"/>
    <col min="4105" max="4105" width="6.85546875" style="74" customWidth="1"/>
    <col min="4106" max="4347" width="11.42578125" style="74"/>
    <col min="4348" max="4348" width="1.140625" style="74" customWidth="1"/>
    <col min="4349" max="4349" width="9.5703125" style="74" customWidth="1"/>
    <col min="4350" max="4350" width="9.28515625" style="74" customWidth="1"/>
    <col min="4351" max="4351" width="28.42578125" style="74" customWidth="1"/>
    <col min="4352" max="4352" width="15.5703125" style="74" customWidth="1"/>
    <col min="4353" max="4354" width="12.28515625" style="74" customWidth="1"/>
    <col min="4355" max="4355" width="10.85546875" style="74" customWidth="1"/>
    <col min="4356" max="4356" width="4.42578125" style="74" customWidth="1"/>
    <col min="4357" max="4357" width="5.5703125" style="74" customWidth="1"/>
    <col min="4358" max="4358" width="11.140625" style="74" customWidth="1"/>
    <col min="4359" max="4359" width="9.5703125" style="74" customWidth="1"/>
    <col min="4360" max="4360" width="8.85546875" style="74" customWidth="1"/>
    <col min="4361" max="4361" width="6.85546875" style="74" customWidth="1"/>
    <col min="4362" max="4603" width="11.42578125" style="74"/>
    <col min="4604" max="4604" width="1.140625" style="74" customWidth="1"/>
    <col min="4605" max="4605" width="9.5703125" style="74" customWidth="1"/>
    <col min="4606" max="4606" width="9.28515625" style="74" customWidth="1"/>
    <col min="4607" max="4607" width="28.42578125" style="74" customWidth="1"/>
    <col min="4608" max="4608" width="15.5703125" style="74" customWidth="1"/>
    <col min="4609" max="4610" width="12.28515625" style="74" customWidth="1"/>
    <col min="4611" max="4611" width="10.85546875" style="74" customWidth="1"/>
    <col min="4612" max="4612" width="4.42578125" style="74" customWidth="1"/>
    <col min="4613" max="4613" width="5.5703125" style="74" customWidth="1"/>
    <col min="4614" max="4614" width="11.140625" style="74" customWidth="1"/>
    <col min="4615" max="4615" width="9.5703125" style="74" customWidth="1"/>
    <col min="4616" max="4616" width="8.85546875" style="74" customWidth="1"/>
    <col min="4617" max="4617" width="6.85546875" style="74" customWidth="1"/>
    <col min="4618" max="4859" width="11.42578125" style="74"/>
    <col min="4860" max="4860" width="1.140625" style="74" customWidth="1"/>
    <col min="4861" max="4861" width="9.5703125" style="74" customWidth="1"/>
    <col min="4862" max="4862" width="9.28515625" style="74" customWidth="1"/>
    <col min="4863" max="4863" width="28.42578125" style="74" customWidth="1"/>
    <col min="4864" max="4864" width="15.5703125" style="74" customWidth="1"/>
    <col min="4865" max="4866" width="12.28515625" style="74" customWidth="1"/>
    <col min="4867" max="4867" width="10.85546875" style="74" customWidth="1"/>
    <col min="4868" max="4868" width="4.42578125" style="74" customWidth="1"/>
    <col min="4869" max="4869" width="5.5703125" style="74" customWidth="1"/>
    <col min="4870" max="4870" width="11.140625" style="74" customWidth="1"/>
    <col min="4871" max="4871" width="9.5703125" style="74" customWidth="1"/>
    <col min="4872" max="4872" width="8.85546875" style="74" customWidth="1"/>
    <col min="4873" max="4873" width="6.85546875" style="74" customWidth="1"/>
    <col min="4874" max="5115" width="11.42578125" style="74"/>
    <col min="5116" max="5116" width="1.140625" style="74" customWidth="1"/>
    <col min="5117" max="5117" width="9.5703125" style="74" customWidth="1"/>
    <col min="5118" max="5118" width="9.28515625" style="74" customWidth="1"/>
    <col min="5119" max="5119" width="28.42578125" style="74" customWidth="1"/>
    <col min="5120" max="5120" width="15.5703125" style="74" customWidth="1"/>
    <col min="5121" max="5122" width="12.28515625" style="74" customWidth="1"/>
    <col min="5123" max="5123" width="10.85546875" style="74" customWidth="1"/>
    <col min="5124" max="5124" width="4.42578125" style="74" customWidth="1"/>
    <col min="5125" max="5125" width="5.5703125" style="74" customWidth="1"/>
    <col min="5126" max="5126" width="11.140625" style="74" customWidth="1"/>
    <col min="5127" max="5127" width="9.5703125" style="74" customWidth="1"/>
    <col min="5128" max="5128" width="8.85546875" style="74" customWidth="1"/>
    <col min="5129" max="5129" width="6.85546875" style="74" customWidth="1"/>
    <col min="5130" max="5371" width="11.42578125" style="74"/>
    <col min="5372" max="5372" width="1.140625" style="74" customWidth="1"/>
    <col min="5373" max="5373" width="9.5703125" style="74" customWidth="1"/>
    <col min="5374" max="5374" width="9.28515625" style="74" customWidth="1"/>
    <col min="5375" max="5375" width="28.42578125" style="74" customWidth="1"/>
    <col min="5376" max="5376" width="15.5703125" style="74" customWidth="1"/>
    <col min="5377" max="5378" width="12.28515625" style="74" customWidth="1"/>
    <col min="5379" max="5379" width="10.85546875" style="74" customWidth="1"/>
    <col min="5380" max="5380" width="4.42578125" style="74" customWidth="1"/>
    <col min="5381" max="5381" width="5.5703125" style="74" customWidth="1"/>
    <col min="5382" max="5382" width="11.140625" style="74" customWidth="1"/>
    <col min="5383" max="5383" width="9.5703125" style="74" customWidth="1"/>
    <col min="5384" max="5384" width="8.85546875" style="74" customWidth="1"/>
    <col min="5385" max="5385" width="6.85546875" style="74" customWidth="1"/>
    <col min="5386" max="5627" width="11.42578125" style="74"/>
    <col min="5628" max="5628" width="1.140625" style="74" customWidth="1"/>
    <col min="5629" max="5629" width="9.5703125" style="74" customWidth="1"/>
    <col min="5630" max="5630" width="9.28515625" style="74" customWidth="1"/>
    <col min="5631" max="5631" width="28.42578125" style="74" customWidth="1"/>
    <col min="5632" max="5632" width="15.5703125" style="74" customWidth="1"/>
    <col min="5633" max="5634" width="12.28515625" style="74" customWidth="1"/>
    <col min="5635" max="5635" width="10.85546875" style="74" customWidth="1"/>
    <col min="5636" max="5636" width="4.42578125" style="74" customWidth="1"/>
    <col min="5637" max="5637" width="5.5703125" style="74" customWidth="1"/>
    <col min="5638" max="5638" width="11.140625" style="74" customWidth="1"/>
    <col min="5639" max="5639" width="9.5703125" style="74" customWidth="1"/>
    <col min="5640" max="5640" width="8.85546875" style="74" customWidth="1"/>
    <col min="5641" max="5641" width="6.85546875" style="74" customWidth="1"/>
    <col min="5642" max="5883" width="11.42578125" style="74"/>
    <col min="5884" max="5884" width="1.140625" style="74" customWidth="1"/>
    <col min="5885" max="5885" width="9.5703125" style="74" customWidth="1"/>
    <col min="5886" max="5886" width="9.28515625" style="74" customWidth="1"/>
    <col min="5887" max="5887" width="28.42578125" style="74" customWidth="1"/>
    <col min="5888" max="5888" width="15.5703125" style="74" customWidth="1"/>
    <col min="5889" max="5890" width="12.28515625" style="74" customWidth="1"/>
    <col min="5891" max="5891" width="10.85546875" style="74" customWidth="1"/>
    <col min="5892" max="5892" width="4.42578125" style="74" customWidth="1"/>
    <col min="5893" max="5893" width="5.5703125" style="74" customWidth="1"/>
    <col min="5894" max="5894" width="11.140625" style="74" customWidth="1"/>
    <col min="5895" max="5895" width="9.5703125" style="74" customWidth="1"/>
    <col min="5896" max="5896" width="8.85546875" style="74" customWidth="1"/>
    <col min="5897" max="5897" width="6.85546875" style="74" customWidth="1"/>
    <col min="5898" max="6139" width="11.42578125" style="74"/>
    <col min="6140" max="6140" width="1.140625" style="74" customWidth="1"/>
    <col min="6141" max="6141" width="9.5703125" style="74" customWidth="1"/>
    <col min="6142" max="6142" width="9.28515625" style="74" customWidth="1"/>
    <col min="6143" max="6143" width="28.42578125" style="74" customWidth="1"/>
    <col min="6144" max="6144" width="15.5703125" style="74" customWidth="1"/>
    <col min="6145" max="6146" width="12.28515625" style="74" customWidth="1"/>
    <col min="6147" max="6147" width="10.85546875" style="74" customWidth="1"/>
    <col min="6148" max="6148" width="4.42578125" style="74" customWidth="1"/>
    <col min="6149" max="6149" width="5.5703125" style="74" customWidth="1"/>
    <col min="6150" max="6150" width="11.140625" style="74" customWidth="1"/>
    <col min="6151" max="6151" width="9.5703125" style="74" customWidth="1"/>
    <col min="6152" max="6152" width="8.85546875" style="74" customWidth="1"/>
    <col min="6153" max="6153" width="6.85546875" style="74" customWidth="1"/>
    <col min="6154" max="6395" width="11.42578125" style="74"/>
    <col min="6396" max="6396" width="1.140625" style="74" customWidth="1"/>
    <col min="6397" max="6397" width="9.5703125" style="74" customWidth="1"/>
    <col min="6398" max="6398" width="9.28515625" style="74" customWidth="1"/>
    <col min="6399" max="6399" width="28.42578125" style="74" customWidth="1"/>
    <col min="6400" max="6400" width="15.5703125" style="74" customWidth="1"/>
    <col min="6401" max="6402" width="12.28515625" style="74" customWidth="1"/>
    <col min="6403" max="6403" width="10.85546875" style="74" customWidth="1"/>
    <col min="6404" max="6404" width="4.42578125" style="74" customWidth="1"/>
    <col min="6405" max="6405" width="5.5703125" style="74" customWidth="1"/>
    <col min="6406" max="6406" width="11.140625" style="74" customWidth="1"/>
    <col min="6407" max="6407" width="9.5703125" style="74" customWidth="1"/>
    <col min="6408" max="6408" width="8.85546875" style="74" customWidth="1"/>
    <col min="6409" max="6409" width="6.85546875" style="74" customWidth="1"/>
    <col min="6410" max="6651" width="11.42578125" style="74"/>
    <col min="6652" max="6652" width="1.140625" style="74" customWidth="1"/>
    <col min="6653" max="6653" width="9.5703125" style="74" customWidth="1"/>
    <col min="6654" max="6654" width="9.28515625" style="74" customWidth="1"/>
    <col min="6655" max="6655" width="28.42578125" style="74" customWidth="1"/>
    <col min="6656" max="6656" width="15.5703125" style="74" customWidth="1"/>
    <col min="6657" max="6658" width="12.28515625" style="74" customWidth="1"/>
    <col min="6659" max="6659" width="10.85546875" style="74" customWidth="1"/>
    <col min="6660" max="6660" width="4.42578125" style="74" customWidth="1"/>
    <col min="6661" max="6661" width="5.5703125" style="74" customWidth="1"/>
    <col min="6662" max="6662" width="11.140625" style="74" customWidth="1"/>
    <col min="6663" max="6663" width="9.5703125" style="74" customWidth="1"/>
    <col min="6664" max="6664" width="8.85546875" style="74" customWidth="1"/>
    <col min="6665" max="6665" width="6.85546875" style="74" customWidth="1"/>
    <col min="6666" max="6907" width="11.42578125" style="74"/>
    <col min="6908" max="6908" width="1.140625" style="74" customWidth="1"/>
    <col min="6909" max="6909" width="9.5703125" style="74" customWidth="1"/>
    <col min="6910" max="6910" width="9.28515625" style="74" customWidth="1"/>
    <col min="6911" max="6911" width="28.42578125" style="74" customWidth="1"/>
    <col min="6912" max="6912" width="15.5703125" style="74" customWidth="1"/>
    <col min="6913" max="6914" width="12.28515625" style="74" customWidth="1"/>
    <col min="6915" max="6915" width="10.85546875" style="74" customWidth="1"/>
    <col min="6916" max="6916" width="4.42578125" style="74" customWidth="1"/>
    <col min="6917" max="6917" width="5.5703125" style="74" customWidth="1"/>
    <col min="6918" max="6918" width="11.140625" style="74" customWidth="1"/>
    <col min="6919" max="6919" width="9.5703125" style="74" customWidth="1"/>
    <col min="6920" max="6920" width="8.85546875" style="74" customWidth="1"/>
    <col min="6921" max="6921" width="6.85546875" style="74" customWidth="1"/>
    <col min="6922" max="7163" width="11.42578125" style="74"/>
    <col min="7164" max="7164" width="1.140625" style="74" customWidth="1"/>
    <col min="7165" max="7165" width="9.5703125" style="74" customWidth="1"/>
    <col min="7166" max="7166" width="9.28515625" style="74" customWidth="1"/>
    <col min="7167" max="7167" width="28.42578125" style="74" customWidth="1"/>
    <col min="7168" max="7168" width="15.5703125" style="74" customWidth="1"/>
    <col min="7169" max="7170" width="12.28515625" style="74" customWidth="1"/>
    <col min="7171" max="7171" width="10.85546875" style="74" customWidth="1"/>
    <col min="7172" max="7172" width="4.42578125" style="74" customWidth="1"/>
    <col min="7173" max="7173" width="5.5703125" style="74" customWidth="1"/>
    <col min="7174" max="7174" width="11.140625" style="74" customWidth="1"/>
    <col min="7175" max="7175" width="9.5703125" style="74" customWidth="1"/>
    <col min="7176" max="7176" width="8.85546875" style="74" customWidth="1"/>
    <col min="7177" max="7177" width="6.85546875" style="74" customWidth="1"/>
    <col min="7178" max="7419" width="11.42578125" style="74"/>
    <col min="7420" max="7420" width="1.140625" style="74" customWidth="1"/>
    <col min="7421" max="7421" width="9.5703125" style="74" customWidth="1"/>
    <col min="7422" max="7422" width="9.28515625" style="74" customWidth="1"/>
    <col min="7423" max="7423" width="28.42578125" style="74" customWidth="1"/>
    <col min="7424" max="7424" width="15.5703125" style="74" customWidth="1"/>
    <col min="7425" max="7426" width="12.28515625" style="74" customWidth="1"/>
    <col min="7427" max="7427" width="10.85546875" style="74" customWidth="1"/>
    <col min="7428" max="7428" width="4.42578125" style="74" customWidth="1"/>
    <col min="7429" max="7429" width="5.5703125" style="74" customWidth="1"/>
    <col min="7430" max="7430" width="11.140625" style="74" customWidth="1"/>
    <col min="7431" max="7431" width="9.5703125" style="74" customWidth="1"/>
    <col min="7432" max="7432" width="8.85546875" style="74" customWidth="1"/>
    <col min="7433" max="7433" width="6.85546875" style="74" customWidth="1"/>
    <col min="7434" max="7675" width="11.42578125" style="74"/>
    <col min="7676" max="7676" width="1.140625" style="74" customWidth="1"/>
    <col min="7677" max="7677" width="9.5703125" style="74" customWidth="1"/>
    <col min="7678" max="7678" width="9.28515625" style="74" customWidth="1"/>
    <col min="7679" max="7679" width="28.42578125" style="74" customWidth="1"/>
    <col min="7680" max="7680" width="15.5703125" style="74" customWidth="1"/>
    <col min="7681" max="7682" width="12.28515625" style="74" customWidth="1"/>
    <col min="7683" max="7683" width="10.85546875" style="74" customWidth="1"/>
    <col min="7684" max="7684" width="4.42578125" style="74" customWidth="1"/>
    <col min="7685" max="7685" width="5.5703125" style="74" customWidth="1"/>
    <col min="7686" max="7686" width="11.140625" style="74" customWidth="1"/>
    <col min="7687" max="7687" width="9.5703125" style="74" customWidth="1"/>
    <col min="7688" max="7688" width="8.85546875" style="74" customWidth="1"/>
    <col min="7689" max="7689" width="6.85546875" style="74" customWidth="1"/>
    <col min="7690" max="7931" width="11.42578125" style="74"/>
    <col min="7932" max="7932" width="1.140625" style="74" customWidth="1"/>
    <col min="7933" max="7933" width="9.5703125" style="74" customWidth="1"/>
    <col min="7934" max="7934" width="9.28515625" style="74" customWidth="1"/>
    <col min="7935" max="7935" width="28.42578125" style="74" customWidth="1"/>
    <col min="7936" max="7936" width="15.5703125" style="74" customWidth="1"/>
    <col min="7937" max="7938" width="12.28515625" style="74" customWidth="1"/>
    <col min="7939" max="7939" width="10.85546875" style="74" customWidth="1"/>
    <col min="7940" max="7940" width="4.42578125" style="74" customWidth="1"/>
    <col min="7941" max="7941" width="5.5703125" style="74" customWidth="1"/>
    <col min="7942" max="7942" width="11.140625" style="74" customWidth="1"/>
    <col min="7943" max="7943" width="9.5703125" style="74" customWidth="1"/>
    <col min="7944" max="7944" width="8.85546875" style="74" customWidth="1"/>
    <col min="7945" max="7945" width="6.85546875" style="74" customWidth="1"/>
    <col min="7946" max="8187" width="11.42578125" style="74"/>
    <col min="8188" max="8188" width="1.140625" style="74" customWidth="1"/>
    <col min="8189" max="8189" width="9.5703125" style="74" customWidth="1"/>
    <col min="8190" max="8190" width="9.28515625" style="74" customWidth="1"/>
    <col min="8191" max="8191" width="28.42578125" style="74" customWidth="1"/>
    <col min="8192" max="8192" width="15.5703125" style="74" customWidth="1"/>
    <col min="8193" max="8194" width="12.28515625" style="74" customWidth="1"/>
    <col min="8195" max="8195" width="10.85546875" style="74" customWidth="1"/>
    <col min="8196" max="8196" width="4.42578125" style="74" customWidth="1"/>
    <col min="8197" max="8197" width="5.5703125" style="74" customWidth="1"/>
    <col min="8198" max="8198" width="11.140625" style="74" customWidth="1"/>
    <col min="8199" max="8199" width="9.5703125" style="74" customWidth="1"/>
    <col min="8200" max="8200" width="8.85546875" style="74" customWidth="1"/>
    <col min="8201" max="8201" width="6.85546875" style="74" customWidth="1"/>
    <col min="8202" max="8443" width="11.42578125" style="74"/>
    <col min="8444" max="8444" width="1.140625" style="74" customWidth="1"/>
    <col min="8445" max="8445" width="9.5703125" style="74" customWidth="1"/>
    <col min="8446" max="8446" width="9.28515625" style="74" customWidth="1"/>
    <col min="8447" max="8447" width="28.42578125" style="74" customWidth="1"/>
    <col min="8448" max="8448" width="15.5703125" style="74" customWidth="1"/>
    <col min="8449" max="8450" width="12.28515625" style="74" customWidth="1"/>
    <col min="8451" max="8451" width="10.85546875" style="74" customWidth="1"/>
    <col min="8452" max="8452" width="4.42578125" style="74" customWidth="1"/>
    <col min="8453" max="8453" width="5.5703125" style="74" customWidth="1"/>
    <col min="8454" max="8454" width="11.140625" style="74" customWidth="1"/>
    <col min="8455" max="8455" width="9.5703125" style="74" customWidth="1"/>
    <col min="8456" max="8456" width="8.85546875" style="74" customWidth="1"/>
    <col min="8457" max="8457" width="6.85546875" style="74" customWidth="1"/>
    <col min="8458" max="8699" width="11.42578125" style="74"/>
    <col min="8700" max="8700" width="1.140625" style="74" customWidth="1"/>
    <col min="8701" max="8701" width="9.5703125" style="74" customWidth="1"/>
    <col min="8702" max="8702" width="9.28515625" style="74" customWidth="1"/>
    <col min="8703" max="8703" width="28.42578125" style="74" customWidth="1"/>
    <col min="8704" max="8704" width="15.5703125" style="74" customWidth="1"/>
    <col min="8705" max="8706" width="12.28515625" style="74" customWidth="1"/>
    <col min="8707" max="8707" width="10.85546875" style="74" customWidth="1"/>
    <col min="8708" max="8708" width="4.42578125" style="74" customWidth="1"/>
    <col min="8709" max="8709" width="5.5703125" style="74" customWidth="1"/>
    <col min="8710" max="8710" width="11.140625" style="74" customWidth="1"/>
    <col min="8711" max="8711" width="9.5703125" style="74" customWidth="1"/>
    <col min="8712" max="8712" width="8.85546875" style="74" customWidth="1"/>
    <col min="8713" max="8713" width="6.85546875" style="74" customWidth="1"/>
    <col min="8714" max="8955" width="11.42578125" style="74"/>
    <col min="8956" max="8956" width="1.140625" style="74" customWidth="1"/>
    <col min="8957" max="8957" width="9.5703125" style="74" customWidth="1"/>
    <col min="8958" max="8958" width="9.28515625" style="74" customWidth="1"/>
    <col min="8959" max="8959" width="28.42578125" style="74" customWidth="1"/>
    <col min="8960" max="8960" width="15.5703125" style="74" customWidth="1"/>
    <col min="8961" max="8962" width="12.28515625" style="74" customWidth="1"/>
    <col min="8963" max="8963" width="10.85546875" style="74" customWidth="1"/>
    <col min="8964" max="8964" width="4.42578125" style="74" customWidth="1"/>
    <col min="8965" max="8965" width="5.5703125" style="74" customWidth="1"/>
    <col min="8966" max="8966" width="11.140625" style="74" customWidth="1"/>
    <col min="8967" max="8967" width="9.5703125" style="74" customWidth="1"/>
    <col min="8968" max="8968" width="8.85546875" style="74" customWidth="1"/>
    <col min="8969" max="8969" width="6.85546875" style="74" customWidth="1"/>
    <col min="8970" max="9211" width="11.42578125" style="74"/>
    <col min="9212" max="9212" width="1.140625" style="74" customWidth="1"/>
    <col min="9213" max="9213" width="9.5703125" style="74" customWidth="1"/>
    <col min="9214" max="9214" width="9.28515625" style="74" customWidth="1"/>
    <col min="9215" max="9215" width="28.42578125" style="74" customWidth="1"/>
    <col min="9216" max="9216" width="15.5703125" style="74" customWidth="1"/>
    <col min="9217" max="9218" width="12.28515625" style="74" customWidth="1"/>
    <col min="9219" max="9219" width="10.85546875" style="74" customWidth="1"/>
    <col min="9220" max="9220" width="4.42578125" style="74" customWidth="1"/>
    <col min="9221" max="9221" width="5.5703125" style="74" customWidth="1"/>
    <col min="9222" max="9222" width="11.140625" style="74" customWidth="1"/>
    <col min="9223" max="9223" width="9.5703125" style="74" customWidth="1"/>
    <col min="9224" max="9224" width="8.85546875" style="74" customWidth="1"/>
    <col min="9225" max="9225" width="6.85546875" style="74" customWidth="1"/>
    <col min="9226" max="9467" width="11.42578125" style="74"/>
    <col min="9468" max="9468" width="1.140625" style="74" customWidth="1"/>
    <col min="9469" max="9469" width="9.5703125" style="74" customWidth="1"/>
    <col min="9470" max="9470" width="9.28515625" style="74" customWidth="1"/>
    <col min="9471" max="9471" width="28.42578125" style="74" customWidth="1"/>
    <col min="9472" max="9472" width="15.5703125" style="74" customWidth="1"/>
    <col min="9473" max="9474" width="12.28515625" style="74" customWidth="1"/>
    <col min="9475" max="9475" width="10.85546875" style="74" customWidth="1"/>
    <col min="9476" max="9476" width="4.42578125" style="74" customWidth="1"/>
    <col min="9477" max="9477" width="5.5703125" style="74" customWidth="1"/>
    <col min="9478" max="9478" width="11.140625" style="74" customWidth="1"/>
    <col min="9479" max="9479" width="9.5703125" style="74" customWidth="1"/>
    <col min="9480" max="9480" width="8.85546875" style="74" customWidth="1"/>
    <col min="9481" max="9481" width="6.85546875" style="74" customWidth="1"/>
    <col min="9482" max="9723" width="11.42578125" style="74"/>
    <col min="9724" max="9724" width="1.140625" style="74" customWidth="1"/>
    <col min="9725" max="9725" width="9.5703125" style="74" customWidth="1"/>
    <col min="9726" max="9726" width="9.28515625" style="74" customWidth="1"/>
    <col min="9727" max="9727" width="28.42578125" style="74" customWidth="1"/>
    <col min="9728" max="9728" width="15.5703125" style="74" customWidth="1"/>
    <col min="9729" max="9730" width="12.28515625" style="74" customWidth="1"/>
    <col min="9731" max="9731" width="10.85546875" style="74" customWidth="1"/>
    <col min="9732" max="9732" width="4.42578125" style="74" customWidth="1"/>
    <col min="9733" max="9733" width="5.5703125" style="74" customWidth="1"/>
    <col min="9734" max="9734" width="11.140625" style="74" customWidth="1"/>
    <col min="9735" max="9735" width="9.5703125" style="74" customWidth="1"/>
    <col min="9736" max="9736" width="8.85546875" style="74" customWidth="1"/>
    <col min="9737" max="9737" width="6.85546875" style="74" customWidth="1"/>
    <col min="9738" max="9979" width="11.42578125" style="74"/>
    <col min="9980" max="9980" width="1.140625" style="74" customWidth="1"/>
    <col min="9981" max="9981" width="9.5703125" style="74" customWidth="1"/>
    <col min="9982" max="9982" width="9.28515625" style="74" customWidth="1"/>
    <col min="9983" max="9983" width="28.42578125" style="74" customWidth="1"/>
    <col min="9984" max="9984" width="15.5703125" style="74" customWidth="1"/>
    <col min="9985" max="9986" width="12.28515625" style="74" customWidth="1"/>
    <col min="9987" max="9987" width="10.85546875" style="74" customWidth="1"/>
    <col min="9988" max="9988" width="4.42578125" style="74" customWidth="1"/>
    <col min="9989" max="9989" width="5.5703125" style="74" customWidth="1"/>
    <col min="9990" max="9990" width="11.140625" style="74" customWidth="1"/>
    <col min="9991" max="9991" width="9.5703125" style="74" customWidth="1"/>
    <col min="9992" max="9992" width="8.85546875" style="74" customWidth="1"/>
    <col min="9993" max="9993" width="6.85546875" style="74" customWidth="1"/>
    <col min="9994" max="10235" width="11.42578125" style="74"/>
    <col min="10236" max="10236" width="1.140625" style="74" customWidth="1"/>
    <col min="10237" max="10237" width="9.5703125" style="74" customWidth="1"/>
    <col min="10238" max="10238" width="9.28515625" style="74" customWidth="1"/>
    <col min="10239" max="10239" width="28.42578125" style="74" customWidth="1"/>
    <col min="10240" max="10240" width="15.5703125" style="74" customWidth="1"/>
    <col min="10241" max="10242" width="12.28515625" style="74" customWidth="1"/>
    <col min="10243" max="10243" width="10.85546875" style="74" customWidth="1"/>
    <col min="10244" max="10244" width="4.42578125" style="74" customWidth="1"/>
    <col min="10245" max="10245" width="5.5703125" style="74" customWidth="1"/>
    <col min="10246" max="10246" width="11.140625" style="74" customWidth="1"/>
    <col min="10247" max="10247" width="9.5703125" style="74" customWidth="1"/>
    <col min="10248" max="10248" width="8.85546875" style="74" customWidth="1"/>
    <col min="10249" max="10249" width="6.85546875" style="74" customWidth="1"/>
    <col min="10250" max="10491" width="11.42578125" style="74"/>
    <col min="10492" max="10492" width="1.140625" style="74" customWidth="1"/>
    <col min="10493" max="10493" width="9.5703125" style="74" customWidth="1"/>
    <col min="10494" max="10494" width="9.28515625" style="74" customWidth="1"/>
    <col min="10495" max="10495" width="28.42578125" style="74" customWidth="1"/>
    <col min="10496" max="10496" width="15.5703125" style="74" customWidth="1"/>
    <col min="10497" max="10498" width="12.28515625" style="74" customWidth="1"/>
    <col min="10499" max="10499" width="10.85546875" style="74" customWidth="1"/>
    <col min="10500" max="10500" width="4.42578125" style="74" customWidth="1"/>
    <col min="10501" max="10501" width="5.5703125" style="74" customWidth="1"/>
    <col min="10502" max="10502" width="11.140625" style="74" customWidth="1"/>
    <col min="10503" max="10503" width="9.5703125" style="74" customWidth="1"/>
    <col min="10504" max="10504" width="8.85546875" style="74" customWidth="1"/>
    <col min="10505" max="10505" width="6.85546875" style="74" customWidth="1"/>
    <col min="10506" max="10747" width="11.42578125" style="74"/>
    <col min="10748" max="10748" width="1.140625" style="74" customWidth="1"/>
    <col min="10749" max="10749" width="9.5703125" style="74" customWidth="1"/>
    <col min="10750" max="10750" width="9.28515625" style="74" customWidth="1"/>
    <col min="10751" max="10751" width="28.42578125" style="74" customWidth="1"/>
    <col min="10752" max="10752" width="15.5703125" style="74" customWidth="1"/>
    <col min="10753" max="10754" width="12.28515625" style="74" customWidth="1"/>
    <col min="10755" max="10755" width="10.85546875" style="74" customWidth="1"/>
    <col min="10756" max="10756" width="4.42578125" style="74" customWidth="1"/>
    <col min="10757" max="10757" width="5.5703125" style="74" customWidth="1"/>
    <col min="10758" max="10758" width="11.140625" style="74" customWidth="1"/>
    <col min="10759" max="10759" width="9.5703125" style="74" customWidth="1"/>
    <col min="10760" max="10760" width="8.85546875" style="74" customWidth="1"/>
    <col min="10761" max="10761" width="6.85546875" style="74" customWidth="1"/>
    <col min="10762" max="11003" width="11.42578125" style="74"/>
    <col min="11004" max="11004" width="1.140625" style="74" customWidth="1"/>
    <col min="11005" max="11005" width="9.5703125" style="74" customWidth="1"/>
    <col min="11006" max="11006" width="9.28515625" style="74" customWidth="1"/>
    <col min="11007" max="11007" width="28.42578125" style="74" customWidth="1"/>
    <col min="11008" max="11008" width="15.5703125" style="74" customWidth="1"/>
    <col min="11009" max="11010" width="12.28515625" style="74" customWidth="1"/>
    <col min="11011" max="11011" width="10.85546875" style="74" customWidth="1"/>
    <col min="11012" max="11012" width="4.42578125" style="74" customWidth="1"/>
    <col min="11013" max="11013" width="5.5703125" style="74" customWidth="1"/>
    <col min="11014" max="11014" width="11.140625" style="74" customWidth="1"/>
    <col min="11015" max="11015" width="9.5703125" style="74" customWidth="1"/>
    <col min="11016" max="11016" width="8.85546875" style="74" customWidth="1"/>
    <col min="11017" max="11017" width="6.85546875" style="74" customWidth="1"/>
    <col min="11018" max="11259" width="11.42578125" style="74"/>
    <col min="11260" max="11260" width="1.140625" style="74" customWidth="1"/>
    <col min="11261" max="11261" width="9.5703125" style="74" customWidth="1"/>
    <col min="11262" max="11262" width="9.28515625" style="74" customWidth="1"/>
    <col min="11263" max="11263" width="28.42578125" style="74" customWidth="1"/>
    <col min="11264" max="11264" width="15.5703125" style="74" customWidth="1"/>
    <col min="11265" max="11266" width="12.28515625" style="74" customWidth="1"/>
    <col min="11267" max="11267" width="10.85546875" style="74" customWidth="1"/>
    <col min="11268" max="11268" width="4.42578125" style="74" customWidth="1"/>
    <col min="11269" max="11269" width="5.5703125" style="74" customWidth="1"/>
    <col min="11270" max="11270" width="11.140625" style="74" customWidth="1"/>
    <col min="11271" max="11271" width="9.5703125" style="74" customWidth="1"/>
    <col min="11272" max="11272" width="8.85546875" style="74" customWidth="1"/>
    <col min="11273" max="11273" width="6.85546875" style="74" customWidth="1"/>
    <col min="11274" max="11515" width="11.42578125" style="74"/>
    <col min="11516" max="11516" width="1.140625" style="74" customWidth="1"/>
    <col min="11517" max="11517" width="9.5703125" style="74" customWidth="1"/>
    <col min="11518" max="11518" width="9.28515625" style="74" customWidth="1"/>
    <col min="11519" max="11519" width="28.42578125" style="74" customWidth="1"/>
    <col min="11520" max="11520" width="15.5703125" style="74" customWidth="1"/>
    <col min="11521" max="11522" width="12.28515625" style="74" customWidth="1"/>
    <col min="11523" max="11523" width="10.85546875" style="74" customWidth="1"/>
    <col min="11524" max="11524" width="4.42578125" style="74" customWidth="1"/>
    <col min="11525" max="11525" width="5.5703125" style="74" customWidth="1"/>
    <col min="11526" max="11526" width="11.140625" style="74" customWidth="1"/>
    <col min="11527" max="11527" width="9.5703125" style="74" customWidth="1"/>
    <col min="11528" max="11528" width="8.85546875" style="74" customWidth="1"/>
    <col min="11529" max="11529" width="6.85546875" style="74" customWidth="1"/>
    <col min="11530" max="11771" width="11.42578125" style="74"/>
    <col min="11772" max="11772" width="1.140625" style="74" customWidth="1"/>
    <col min="11773" max="11773" width="9.5703125" style="74" customWidth="1"/>
    <col min="11774" max="11774" width="9.28515625" style="74" customWidth="1"/>
    <col min="11775" max="11775" width="28.42578125" style="74" customWidth="1"/>
    <col min="11776" max="11776" width="15.5703125" style="74" customWidth="1"/>
    <col min="11777" max="11778" width="12.28515625" style="74" customWidth="1"/>
    <col min="11779" max="11779" width="10.85546875" style="74" customWidth="1"/>
    <col min="11780" max="11780" width="4.42578125" style="74" customWidth="1"/>
    <col min="11781" max="11781" width="5.5703125" style="74" customWidth="1"/>
    <col min="11782" max="11782" width="11.140625" style="74" customWidth="1"/>
    <col min="11783" max="11783" width="9.5703125" style="74" customWidth="1"/>
    <col min="11784" max="11784" width="8.85546875" style="74" customWidth="1"/>
    <col min="11785" max="11785" width="6.85546875" style="74" customWidth="1"/>
    <col min="11786" max="12027" width="11.42578125" style="74"/>
    <col min="12028" max="12028" width="1.140625" style="74" customWidth="1"/>
    <col min="12029" max="12029" width="9.5703125" style="74" customWidth="1"/>
    <col min="12030" max="12030" width="9.28515625" style="74" customWidth="1"/>
    <col min="12031" max="12031" width="28.42578125" style="74" customWidth="1"/>
    <col min="12032" max="12032" width="15.5703125" style="74" customWidth="1"/>
    <col min="12033" max="12034" width="12.28515625" style="74" customWidth="1"/>
    <col min="12035" max="12035" width="10.85546875" style="74" customWidth="1"/>
    <col min="12036" max="12036" width="4.42578125" style="74" customWidth="1"/>
    <col min="12037" max="12037" width="5.5703125" style="74" customWidth="1"/>
    <col min="12038" max="12038" width="11.140625" style="74" customWidth="1"/>
    <col min="12039" max="12039" width="9.5703125" style="74" customWidth="1"/>
    <col min="12040" max="12040" width="8.85546875" style="74" customWidth="1"/>
    <col min="12041" max="12041" width="6.85546875" style="74" customWidth="1"/>
    <col min="12042" max="12283" width="11.42578125" style="74"/>
    <col min="12284" max="12284" width="1.140625" style="74" customWidth="1"/>
    <col min="12285" max="12285" width="9.5703125" style="74" customWidth="1"/>
    <col min="12286" max="12286" width="9.28515625" style="74" customWidth="1"/>
    <col min="12287" max="12287" width="28.42578125" style="74" customWidth="1"/>
    <col min="12288" max="12288" width="15.5703125" style="74" customWidth="1"/>
    <col min="12289" max="12290" width="12.28515625" style="74" customWidth="1"/>
    <col min="12291" max="12291" width="10.85546875" style="74" customWidth="1"/>
    <col min="12292" max="12292" width="4.42578125" style="74" customWidth="1"/>
    <col min="12293" max="12293" width="5.5703125" style="74" customWidth="1"/>
    <col min="12294" max="12294" width="11.140625" style="74" customWidth="1"/>
    <col min="12295" max="12295" width="9.5703125" style="74" customWidth="1"/>
    <col min="12296" max="12296" width="8.85546875" style="74" customWidth="1"/>
    <col min="12297" max="12297" width="6.85546875" style="74" customWidth="1"/>
    <col min="12298" max="12539" width="11.42578125" style="74"/>
    <col min="12540" max="12540" width="1.140625" style="74" customWidth="1"/>
    <col min="12541" max="12541" width="9.5703125" style="74" customWidth="1"/>
    <col min="12542" max="12542" width="9.28515625" style="74" customWidth="1"/>
    <col min="12543" max="12543" width="28.42578125" style="74" customWidth="1"/>
    <col min="12544" max="12544" width="15.5703125" style="74" customWidth="1"/>
    <col min="12545" max="12546" width="12.28515625" style="74" customWidth="1"/>
    <col min="12547" max="12547" width="10.85546875" style="74" customWidth="1"/>
    <col min="12548" max="12548" width="4.42578125" style="74" customWidth="1"/>
    <col min="12549" max="12549" width="5.5703125" style="74" customWidth="1"/>
    <col min="12550" max="12550" width="11.140625" style="74" customWidth="1"/>
    <col min="12551" max="12551" width="9.5703125" style="74" customWidth="1"/>
    <col min="12552" max="12552" width="8.85546875" style="74" customWidth="1"/>
    <col min="12553" max="12553" width="6.85546875" style="74" customWidth="1"/>
    <col min="12554" max="12795" width="11.42578125" style="74"/>
    <col min="12796" max="12796" width="1.140625" style="74" customWidth="1"/>
    <col min="12797" max="12797" width="9.5703125" style="74" customWidth="1"/>
    <col min="12798" max="12798" width="9.28515625" style="74" customWidth="1"/>
    <col min="12799" max="12799" width="28.42578125" style="74" customWidth="1"/>
    <col min="12800" max="12800" width="15.5703125" style="74" customWidth="1"/>
    <col min="12801" max="12802" width="12.28515625" style="74" customWidth="1"/>
    <col min="12803" max="12803" width="10.85546875" style="74" customWidth="1"/>
    <col min="12804" max="12804" width="4.42578125" style="74" customWidth="1"/>
    <col min="12805" max="12805" width="5.5703125" style="74" customWidth="1"/>
    <col min="12806" max="12806" width="11.140625" style="74" customWidth="1"/>
    <col min="12807" max="12807" width="9.5703125" style="74" customWidth="1"/>
    <col min="12808" max="12808" width="8.85546875" style="74" customWidth="1"/>
    <col min="12809" max="12809" width="6.85546875" style="74" customWidth="1"/>
    <col min="12810" max="13051" width="11.42578125" style="74"/>
    <col min="13052" max="13052" width="1.140625" style="74" customWidth="1"/>
    <col min="13053" max="13053" width="9.5703125" style="74" customWidth="1"/>
    <col min="13054" max="13054" width="9.28515625" style="74" customWidth="1"/>
    <col min="13055" max="13055" width="28.42578125" style="74" customWidth="1"/>
    <col min="13056" max="13056" width="15.5703125" style="74" customWidth="1"/>
    <col min="13057" max="13058" width="12.28515625" style="74" customWidth="1"/>
    <col min="13059" max="13059" width="10.85546875" style="74" customWidth="1"/>
    <col min="13060" max="13060" width="4.42578125" style="74" customWidth="1"/>
    <col min="13061" max="13061" width="5.5703125" style="74" customWidth="1"/>
    <col min="13062" max="13062" width="11.140625" style="74" customWidth="1"/>
    <col min="13063" max="13063" width="9.5703125" style="74" customWidth="1"/>
    <col min="13064" max="13064" width="8.85546875" style="74" customWidth="1"/>
    <col min="13065" max="13065" width="6.85546875" style="74" customWidth="1"/>
    <col min="13066" max="13307" width="11.42578125" style="74"/>
    <col min="13308" max="13308" width="1.140625" style="74" customWidth="1"/>
    <col min="13309" max="13309" width="9.5703125" style="74" customWidth="1"/>
    <col min="13310" max="13310" width="9.28515625" style="74" customWidth="1"/>
    <col min="13311" max="13311" width="28.42578125" style="74" customWidth="1"/>
    <col min="13312" max="13312" width="15.5703125" style="74" customWidth="1"/>
    <col min="13313" max="13314" width="12.28515625" style="74" customWidth="1"/>
    <col min="13315" max="13315" width="10.85546875" style="74" customWidth="1"/>
    <col min="13316" max="13316" width="4.42578125" style="74" customWidth="1"/>
    <col min="13317" max="13317" width="5.5703125" style="74" customWidth="1"/>
    <col min="13318" max="13318" width="11.140625" style="74" customWidth="1"/>
    <col min="13319" max="13319" width="9.5703125" style="74" customWidth="1"/>
    <col min="13320" max="13320" width="8.85546875" style="74" customWidth="1"/>
    <col min="13321" max="13321" width="6.85546875" style="74" customWidth="1"/>
    <col min="13322" max="13563" width="11.42578125" style="74"/>
    <col min="13564" max="13564" width="1.140625" style="74" customWidth="1"/>
    <col min="13565" max="13565" width="9.5703125" style="74" customWidth="1"/>
    <col min="13566" max="13566" width="9.28515625" style="74" customWidth="1"/>
    <col min="13567" max="13567" width="28.42578125" style="74" customWidth="1"/>
    <col min="13568" max="13568" width="15.5703125" style="74" customWidth="1"/>
    <col min="13569" max="13570" width="12.28515625" style="74" customWidth="1"/>
    <col min="13571" max="13571" width="10.85546875" style="74" customWidth="1"/>
    <col min="13572" max="13572" width="4.42578125" style="74" customWidth="1"/>
    <col min="13573" max="13573" width="5.5703125" style="74" customWidth="1"/>
    <col min="13574" max="13574" width="11.140625" style="74" customWidth="1"/>
    <col min="13575" max="13575" width="9.5703125" style="74" customWidth="1"/>
    <col min="13576" max="13576" width="8.85546875" style="74" customWidth="1"/>
    <col min="13577" max="13577" width="6.85546875" style="74" customWidth="1"/>
    <col min="13578" max="13819" width="11.42578125" style="74"/>
    <col min="13820" max="13820" width="1.140625" style="74" customWidth="1"/>
    <col min="13821" max="13821" width="9.5703125" style="74" customWidth="1"/>
    <col min="13822" max="13822" width="9.28515625" style="74" customWidth="1"/>
    <col min="13823" max="13823" width="28.42578125" style="74" customWidth="1"/>
    <col min="13824" max="13824" width="15.5703125" style="74" customWidth="1"/>
    <col min="13825" max="13826" width="12.28515625" style="74" customWidth="1"/>
    <col min="13827" max="13827" width="10.85546875" style="74" customWidth="1"/>
    <col min="13828" max="13828" width="4.42578125" style="74" customWidth="1"/>
    <col min="13829" max="13829" width="5.5703125" style="74" customWidth="1"/>
    <col min="13830" max="13830" width="11.140625" style="74" customWidth="1"/>
    <col min="13831" max="13831" width="9.5703125" style="74" customWidth="1"/>
    <col min="13832" max="13832" width="8.85546875" style="74" customWidth="1"/>
    <col min="13833" max="13833" width="6.85546875" style="74" customWidth="1"/>
    <col min="13834" max="14075" width="11.42578125" style="74"/>
    <col min="14076" max="14076" width="1.140625" style="74" customWidth="1"/>
    <col min="14077" max="14077" width="9.5703125" style="74" customWidth="1"/>
    <col min="14078" max="14078" width="9.28515625" style="74" customWidth="1"/>
    <col min="14079" max="14079" width="28.42578125" style="74" customWidth="1"/>
    <col min="14080" max="14080" width="15.5703125" style="74" customWidth="1"/>
    <col min="14081" max="14082" width="12.28515625" style="74" customWidth="1"/>
    <col min="14083" max="14083" width="10.85546875" style="74" customWidth="1"/>
    <col min="14084" max="14084" width="4.42578125" style="74" customWidth="1"/>
    <col min="14085" max="14085" width="5.5703125" style="74" customWidth="1"/>
    <col min="14086" max="14086" width="11.140625" style="74" customWidth="1"/>
    <col min="14087" max="14087" width="9.5703125" style="74" customWidth="1"/>
    <col min="14088" max="14088" width="8.85546875" style="74" customWidth="1"/>
    <col min="14089" max="14089" width="6.85546875" style="74" customWidth="1"/>
    <col min="14090" max="14331" width="11.42578125" style="74"/>
    <col min="14332" max="14332" width="1.140625" style="74" customWidth="1"/>
    <col min="14333" max="14333" width="9.5703125" style="74" customWidth="1"/>
    <col min="14334" max="14334" width="9.28515625" style="74" customWidth="1"/>
    <col min="14335" max="14335" width="28.42578125" style="74" customWidth="1"/>
    <col min="14336" max="14336" width="15.5703125" style="74" customWidth="1"/>
    <col min="14337" max="14338" width="12.28515625" style="74" customWidth="1"/>
    <col min="14339" max="14339" width="10.85546875" style="74" customWidth="1"/>
    <col min="14340" max="14340" width="4.42578125" style="74" customWidth="1"/>
    <col min="14341" max="14341" width="5.5703125" style="74" customWidth="1"/>
    <col min="14342" max="14342" width="11.140625" style="74" customWidth="1"/>
    <col min="14343" max="14343" width="9.5703125" style="74" customWidth="1"/>
    <col min="14344" max="14344" width="8.85546875" style="74" customWidth="1"/>
    <col min="14345" max="14345" width="6.85546875" style="74" customWidth="1"/>
    <col min="14346" max="14587" width="11.42578125" style="74"/>
    <col min="14588" max="14588" width="1.140625" style="74" customWidth="1"/>
    <col min="14589" max="14589" width="9.5703125" style="74" customWidth="1"/>
    <col min="14590" max="14590" width="9.28515625" style="74" customWidth="1"/>
    <col min="14591" max="14591" width="28.42578125" style="74" customWidth="1"/>
    <col min="14592" max="14592" width="15.5703125" style="74" customWidth="1"/>
    <col min="14593" max="14594" width="12.28515625" style="74" customWidth="1"/>
    <col min="14595" max="14595" width="10.85546875" style="74" customWidth="1"/>
    <col min="14596" max="14596" width="4.42578125" style="74" customWidth="1"/>
    <col min="14597" max="14597" width="5.5703125" style="74" customWidth="1"/>
    <col min="14598" max="14598" width="11.140625" style="74" customWidth="1"/>
    <col min="14599" max="14599" width="9.5703125" style="74" customWidth="1"/>
    <col min="14600" max="14600" width="8.85546875" style="74" customWidth="1"/>
    <col min="14601" max="14601" width="6.85546875" style="74" customWidth="1"/>
    <col min="14602" max="14843" width="11.42578125" style="74"/>
    <col min="14844" max="14844" width="1.140625" style="74" customWidth="1"/>
    <col min="14845" max="14845" width="9.5703125" style="74" customWidth="1"/>
    <col min="14846" max="14846" width="9.28515625" style="74" customWidth="1"/>
    <col min="14847" max="14847" width="28.42578125" style="74" customWidth="1"/>
    <col min="14848" max="14848" width="15.5703125" style="74" customWidth="1"/>
    <col min="14849" max="14850" width="12.28515625" style="74" customWidth="1"/>
    <col min="14851" max="14851" width="10.85546875" style="74" customWidth="1"/>
    <col min="14852" max="14852" width="4.42578125" style="74" customWidth="1"/>
    <col min="14853" max="14853" width="5.5703125" style="74" customWidth="1"/>
    <col min="14854" max="14854" width="11.140625" style="74" customWidth="1"/>
    <col min="14855" max="14855" width="9.5703125" style="74" customWidth="1"/>
    <col min="14856" max="14856" width="8.85546875" style="74" customWidth="1"/>
    <col min="14857" max="14857" width="6.85546875" style="74" customWidth="1"/>
    <col min="14858" max="15099" width="11.42578125" style="74"/>
    <col min="15100" max="15100" width="1.140625" style="74" customWidth="1"/>
    <col min="15101" max="15101" width="9.5703125" style="74" customWidth="1"/>
    <col min="15102" max="15102" width="9.28515625" style="74" customWidth="1"/>
    <col min="15103" max="15103" width="28.42578125" style="74" customWidth="1"/>
    <col min="15104" max="15104" width="15.5703125" style="74" customWidth="1"/>
    <col min="15105" max="15106" width="12.28515625" style="74" customWidth="1"/>
    <col min="15107" max="15107" width="10.85546875" style="74" customWidth="1"/>
    <col min="15108" max="15108" width="4.42578125" style="74" customWidth="1"/>
    <col min="15109" max="15109" width="5.5703125" style="74" customWidth="1"/>
    <col min="15110" max="15110" width="11.140625" style="74" customWidth="1"/>
    <col min="15111" max="15111" width="9.5703125" style="74" customWidth="1"/>
    <col min="15112" max="15112" width="8.85546875" style="74" customWidth="1"/>
    <col min="15113" max="15113" width="6.85546875" style="74" customWidth="1"/>
    <col min="15114" max="15355" width="11.42578125" style="74"/>
    <col min="15356" max="15356" width="1.140625" style="74" customWidth="1"/>
    <col min="15357" max="15357" width="9.5703125" style="74" customWidth="1"/>
    <col min="15358" max="15358" width="9.28515625" style="74" customWidth="1"/>
    <col min="15359" max="15359" width="28.42578125" style="74" customWidth="1"/>
    <col min="15360" max="15360" width="15.5703125" style="74" customWidth="1"/>
    <col min="15361" max="15362" width="12.28515625" style="74" customWidth="1"/>
    <col min="15363" max="15363" width="10.85546875" style="74" customWidth="1"/>
    <col min="15364" max="15364" width="4.42578125" style="74" customWidth="1"/>
    <col min="15365" max="15365" width="5.5703125" style="74" customWidth="1"/>
    <col min="15366" max="15366" width="11.140625" style="74" customWidth="1"/>
    <col min="15367" max="15367" width="9.5703125" style="74" customWidth="1"/>
    <col min="15368" max="15368" width="8.85546875" style="74" customWidth="1"/>
    <col min="15369" max="15369" width="6.85546875" style="74" customWidth="1"/>
    <col min="15370" max="15611" width="11.42578125" style="74"/>
    <col min="15612" max="15612" width="1.140625" style="74" customWidth="1"/>
    <col min="15613" max="15613" width="9.5703125" style="74" customWidth="1"/>
    <col min="15614" max="15614" width="9.28515625" style="74" customWidth="1"/>
    <col min="15615" max="15615" width="28.42578125" style="74" customWidth="1"/>
    <col min="15616" max="15616" width="15.5703125" style="74" customWidth="1"/>
    <col min="15617" max="15618" width="12.28515625" style="74" customWidth="1"/>
    <col min="15619" max="15619" width="10.85546875" style="74" customWidth="1"/>
    <col min="15620" max="15620" width="4.42578125" style="74" customWidth="1"/>
    <col min="15621" max="15621" width="5.5703125" style="74" customWidth="1"/>
    <col min="15622" max="15622" width="11.140625" style="74" customWidth="1"/>
    <col min="15623" max="15623" width="9.5703125" style="74" customWidth="1"/>
    <col min="15624" max="15624" width="8.85546875" style="74" customWidth="1"/>
    <col min="15625" max="15625" width="6.85546875" style="74" customWidth="1"/>
    <col min="15626" max="15867" width="11.42578125" style="74"/>
    <col min="15868" max="15868" width="1.140625" style="74" customWidth="1"/>
    <col min="15869" max="15869" width="9.5703125" style="74" customWidth="1"/>
    <col min="15870" max="15870" width="9.28515625" style="74" customWidth="1"/>
    <col min="15871" max="15871" width="28.42578125" style="74" customWidth="1"/>
    <col min="15872" max="15872" width="15.5703125" style="74" customWidth="1"/>
    <col min="15873" max="15874" width="12.28515625" style="74" customWidth="1"/>
    <col min="15875" max="15875" width="10.85546875" style="74" customWidth="1"/>
    <col min="15876" max="15876" width="4.42578125" style="74" customWidth="1"/>
    <col min="15877" max="15877" width="5.5703125" style="74" customWidth="1"/>
    <col min="15878" max="15878" width="11.140625" style="74" customWidth="1"/>
    <col min="15879" max="15879" width="9.5703125" style="74" customWidth="1"/>
    <col min="15880" max="15880" width="8.85546875" style="74" customWidth="1"/>
    <col min="15881" max="15881" width="6.85546875" style="74" customWidth="1"/>
    <col min="15882" max="16123" width="11.42578125" style="74"/>
    <col min="16124" max="16124" width="1.140625" style="74" customWidth="1"/>
    <col min="16125" max="16125" width="9.5703125" style="74" customWidth="1"/>
    <col min="16126" max="16126" width="9.28515625" style="74" customWidth="1"/>
    <col min="16127" max="16127" width="28.42578125" style="74" customWidth="1"/>
    <col min="16128" max="16128" width="15.5703125" style="74" customWidth="1"/>
    <col min="16129" max="16130" width="12.28515625" style="74" customWidth="1"/>
    <col min="16131" max="16131" width="10.85546875" style="74" customWidth="1"/>
    <col min="16132" max="16132" width="4.42578125" style="74" customWidth="1"/>
    <col min="16133" max="16133" width="5.5703125" style="74" customWidth="1"/>
    <col min="16134" max="16134" width="11.140625" style="74" customWidth="1"/>
    <col min="16135" max="16135" width="9.5703125" style="74" customWidth="1"/>
    <col min="16136" max="16136" width="8.85546875" style="74" customWidth="1"/>
    <col min="16137" max="16137" width="6.85546875" style="74" customWidth="1"/>
    <col min="16138" max="16384" width="11.42578125" style="74"/>
  </cols>
  <sheetData>
    <row r="1" spans="1:10" s="137" customFormat="1" ht="16.5" x14ac:dyDescent="0.3">
      <c r="A1" s="136" t="s">
        <v>251</v>
      </c>
      <c r="D1" s="138"/>
    </row>
    <row r="2" spans="1:10" s="137" customFormat="1" ht="16.5" x14ac:dyDescent="0.3">
      <c r="A2" s="136" t="s">
        <v>341</v>
      </c>
      <c r="D2" s="138"/>
    </row>
    <row r="3" spans="1:10" s="137" customFormat="1" ht="16.5" x14ac:dyDescent="0.3">
      <c r="A3" s="136"/>
      <c r="D3" s="138"/>
    </row>
    <row r="4" spans="1:10" s="137" customFormat="1" ht="16.5" x14ac:dyDescent="0.3">
      <c r="A4" s="139" t="s">
        <v>235</v>
      </c>
      <c r="D4" s="138"/>
    </row>
    <row r="6" spans="1:10" x14ac:dyDescent="0.25">
      <c r="A6" s="584" t="s">
        <v>116</v>
      </c>
      <c r="B6" s="584" t="s">
        <v>117</v>
      </c>
      <c r="C6" s="586">
        <v>2023</v>
      </c>
      <c r="D6" s="146" t="s">
        <v>118</v>
      </c>
      <c r="E6" s="262" t="s">
        <v>371</v>
      </c>
      <c r="F6" s="588" t="s">
        <v>119</v>
      </c>
      <c r="G6" s="146" t="s">
        <v>120</v>
      </c>
      <c r="H6" s="146" t="s">
        <v>122</v>
      </c>
      <c r="I6" s="146" t="s">
        <v>123</v>
      </c>
      <c r="J6" s="146" t="s">
        <v>116</v>
      </c>
    </row>
    <row r="7" spans="1:10" x14ac:dyDescent="0.25">
      <c r="A7" s="585"/>
      <c r="B7" s="585"/>
      <c r="C7" s="587"/>
      <c r="D7" s="147" t="s">
        <v>369</v>
      </c>
      <c r="E7" s="147" t="s">
        <v>372</v>
      </c>
      <c r="F7" s="589"/>
      <c r="G7" s="147" t="s">
        <v>124</v>
      </c>
      <c r="H7" s="147" t="s">
        <v>126</v>
      </c>
      <c r="I7" s="263" t="s">
        <v>370</v>
      </c>
      <c r="J7" s="147" t="s">
        <v>127</v>
      </c>
    </row>
    <row r="8" spans="1:10" x14ac:dyDescent="0.25">
      <c r="A8" s="171">
        <v>46022</v>
      </c>
      <c r="B8" s="152" t="s">
        <v>368</v>
      </c>
      <c r="C8" s="150" t="s">
        <v>365</v>
      </c>
      <c r="D8" s="264">
        <f>RDC!I8</f>
        <v>25540.05</v>
      </c>
      <c r="E8" s="264">
        <f>RDC!I12</f>
        <v>25540.05</v>
      </c>
      <c r="F8" s="148">
        <f>IF(E8&lt;D8,E8,D8)</f>
        <v>25540.05</v>
      </c>
      <c r="G8" s="148">
        <f>IF(D8&gt;E8,D8-E8,0)</f>
        <v>0</v>
      </c>
      <c r="H8" s="149">
        <f>+G8*0.24</f>
        <v>0</v>
      </c>
      <c r="I8" s="148">
        <f>+H8</f>
        <v>0</v>
      </c>
      <c r="J8" s="265">
        <f>+YEAR(A8)+5</f>
        <v>2030</v>
      </c>
    </row>
    <row r="9" spans="1:10" x14ac:dyDescent="0.25">
      <c r="A9" s="266"/>
      <c r="B9" s="267"/>
      <c r="C9" s="150"/>
      <c r="D9" s="268"/>
      <c r="E9" s="149"/>
      <c r="F9" s="149"/>
      <c r="G9" s="148"/>
      <c r="H9" s="149"/>
      <c r="I9" s="148"/>
      <c r="J9" s="151"/>
    </row>
    <row r="10" spans="1:10" x14ac:dyDescent="0.25">
      <c r="A10" s="194"/>
      <c r="B10" s="195"/>
      <c r="C10" s="196" t="s">
        <v>3</v>
      </c>
      <c r="D10" s="197">
        <f>SUM(D8:D9)</f>
        <v>25540.05</v>
      </c>
      <c r="E10" s="197">
        <f>SUM(E8:E9)</f>
        <v>25540.05</v>
      </c>
      <c r="F10" s="269">
        <f>SUM(F8:F9)</f>
        <v>25540.05</v>
      </c>
      <c r="G10" s="269">
        <f t="shared" ref="G10:H10" si="0">SUM(G8:G9)</f>
        <v>0</v>
      </c>
      <c r="H10" s="269">
        <f t="shared" si="0"/>
        <v>0</v>
      </c>
      <c r="I10" s="197">
        <f>+I9</f>
        <v>0</v>
      </c>
      <c r="J10" s="198"/>
    </row>
  </sheetData>
  <mergeCells count="4">
    <mergeCell ref="A6:A7"/>
    <mergeCell ref="B6:B7"/>
    <mergeCell ref="C6:C7"/>
    <mergeCell ref="F6:F7"/>
  </mergeCells>
  <dataValidations count="1">
    <dataValidation type="list" allowBlank="1" showInputMessage="1" showErrorMessage="1" errorTitle="Opción no válida" error="Elija:  &quot;si&quot;  o &quot;no&quot; en el desplegable" sqref="WVL983046 WLP983046 WBT983046 VRX983046 VIB983046 UYF983046 UOJ983046 UEN983046 TUR983046 TKV983046 TAZ983046 SRD983046 SHH983046 RXL983046 RNP983046 RDT983046 QTX983046 QKB983046 QAF983046 PQJ983046 PGN983046 OWR983046 OMV983046 OCZ983046 NTD983046 NJH983046 MZL983046 MPP983046 MFT983046 LVX983046 LMB983046 LCF983046 KSJ983046 KIN983046 JYR983046 JOV983046 JEZ983046 IVD983046 ILH983046 IBL983046 HRP983046 HHT983046 GXX983046 GOB983046 GEF983046 FUJ983046 FKN983046 FAR983046 EQV983046 EGZ983046 DXD983046 DNH983046 DDL983046 CTP983046 CJT983046 BZX983046 BQB983046 BGF983046 AWJ983046 AMN983046 ACR983046 SV983046 IZ983046 WVL917510 WLP917510 WBT917510 VRX917510 VIB917510 UYF917510 UOJ917510 UEN917510 TUR917510 TKV917510 TAZ917510 SRD917510 SHH917510 RXL917510 RNP917510 RDT917510 QTX917510 QKB917510 QAF917510 PQJ917510 PGN917510 OWR917510 OMV917510 OCZ917510 NTD917510 NJH917510 MZL917510 MPP917510 MFT917510 LVX917510 LMB917510 LCF917510 KSJ917510 KIN917510 JYR917510 JOV917510 JEZ917510 IVD917510 ILH917510 IBL917510 HRP917510 HHT917510 GXX917510 GOB917510 GEF917510 FUJ917510 FKN917510 FAR917510 EQV917510 EGZ917510 DXD917510 DNH917510 DDL917510 CTP917510 CJT917510 BZX917510 BQB917510 BGF917510 AWJ917510 AMN917510 ACR917510 SV917510 IZ917510 WVL851974 WLP851974 WBT851974 VRX851974 VIB851974 UYF851974 UOJ851974 UEN851974 TUR851974 TKV851974 TAZ851974 SRD851974 SHH851974 RXL851974 RNP851974 RDT851974 QTX851974 QKB851974 QAF851974 PQJ851974 PGN851974 OWR851974 OMV851974 OCZ851974 NTD851974 NJH851974 MZL851974 MPP851974 MFT851974 LVX851974 LMB851974 LCF851974 KSJ851974 KIN851974 JYR851974 JOV851974 JEZ851974 IVD851974 ILH851974 IBL851974 HRP851974 HHT851974 GXX851974 GOB851974 GEF851974 FUJ851974 FKN851974 FAR851974 EQV851974 EGZ851974 DXD851974 DNH851974 DDL851974 CTP851974 CJT851974 BZX851974 BQB851974 BGF851974 AWJ851974 AMN851974 ACR851974 SV851974 IZ851974 WVL786438 WLP786438 WBT786438 VRX786438 VIB786438 UYF786438 UOJ786438 UEN786438 TUR786438 TKV786438 TAZ786438 SRD786438 SHH786438 RXL786438 RNP786438 RDT786438 QTX786438 QKB786438 QAF786438 PQJ786438 PGN786438 OWR786438 OMV786438 OCZ786438 NTD786438 NJH786438 MZL786438 MPP786438 MFT786438 LVX786438 LMB786438 LCF786438 KSJ786438 KIN786438 JYR786438 JOV786438 JEZ786438 IVD786438 ILH786438 IBL786438 HRP786438 HHT786438 GXX786438 GOB786438 GEF786438 FUJ786438 FKN786438 FAR786438 EQV786438 EGZ786438 DXD786438 DNH786438 DDL786438 CTP786438 CJT786438 BZX786438 BQB786438 BGF786438 AWJ786438 AMN786438 ACR786438 SV786438 IZ786438 WVL720902 WLP720902 WBT720902 VRX720902 VIB720902 UYF720902 UOJ720902 UEN720902 TUR720902 TKV720902 TAZ720902 SRD720902 SHH720902 RXL720902 RNP720902 RDT720902 QTX720902 QKB720902 QAF720902 PQJ720902 PGN720902 OWR720902 OMV720902 OCZ720902 NTD720902 NJH720902 MZL720902 MPP720902 MFT720902 LVX720902 LMB720902 LCF720902 KSJ720902 KIN720902 JYR720902 JOV720902 JEZ720902 IVD720902 ILH720902 IBL720902 HRP720902 HHT720902 GXX720902 GOB720902 GEF720902 FUJ720902 FKN720902 FAR720902 EQV720902 EGZ720902 DXD720902 DNH720902 DDL720902 CTP720902 CJT720902 BZX720902 BQB720902 BGF720902 AWJ720902 AMN720902 ACR720902 SV720902 IZ720902 WVL655366 WLP655366 WBT655366 VRX655366 VIB655366 UYF655366 UOJ655366 UEN655366 TUR655366 TKV655366 TAZ655366 SRD655366 SHH655366 RXL655366 RNP655366 RDT655366 QTX655366 QKB655366 QAF655366 PQJ655366 PGN655366 OWR655366 OMV655366 OCZ655366 NTD655366 NJH655366 MZL655366 MPP655366 MFT655366 LVX655366 LMB655366 LCF655366 KSJ655366 KIN655366 JYR655366 JOV655366 JEZ655366 IVD655366 ILH655366 IBL655366 HRP655366 HHT655366 GXX655366 GOB655366 GEF655366 FUJ655366 FKN655366 FAR655366 EQV655366 EGZ655366 DXD655366 DNH655366 DDL655366 CTP655366 CJT655366 BZX655366 BQB655366 BGF655366 AWJ655366 AMN655366 ACR655366 SV655366 IZ655366 WVL589830 WLP589830 WBT589830 VRX589830 VIB589830 UYF589830 UOJ589830 UEN589830 TUR589830 TKV589830 TAZ589830 SRD589830 SHH589830 RXL589830 RNP589830 RDT589830 QTX589830 QKB589830 QAF589830 PQJ589830 PGN589830 OWR589830 OMV589830 OCZ589830 NTD589830 NJH589830 MZL589830 MPP589830 MFT589830 LVX589830 LMB589830 LCF589830 KSJ589830 KIN589830 JYR589830 JOV589830 JEZ589830 IVD589830 ILH589830 IBL589830 HRP589830 HHT589830 GXX589830 GOB589830 GEF589830 FUJ589830 FKN589830 FAR589830 EQV589830 EGZ589830 DXD589830 DNH589830 DDL589830 CTP589830 CJT589830 BZX589830 BQB589830 BGF589830 AWJ589830 AMN589830 ACR589830 SV589830 IZ589830 WVL524294 WLP524294 WBT524294 VRX524294 VIB524294 UYF524294 UOJ524294 UEN524294 TUR524294 TKV524294 TAZ524294 SRD524294 SHH524294 RXL524294 RNP524294 RDT524294 QTX524294 QKB524294 QAF524294 PQJ524294 PGN524294 OWR524294 OMV524294 OCZ524294 NTD524294 NJH524294 MZL524294 MPP524294 MFT524294 LVX524294 LMB524294 LCF524294 KSJ524294 KIN524294 JYR524294 JOV524294 JEZ524294 IVD524294 ILH524294 IBL524294 HRP524294 HHT524294 GXX524294 GOB524294 GEF524294 FUJ524294 FKN524294 FAR524294 EQV524294 EGZ524294 DXD524294 DNH524294 DDL524294 CTP524294 CJT524294 BZX524294 BQB524294 BGF524294 AWJ524294 AMN524294 ACR524294 SV524294 IZ524294 WVL458758 WLP458758 WBT458758 VRX458758 VIB458758 UYF458758 UOJ458758 UEN458758 TUR458758 TKV458758 TAZ458758 SRD458758 SHH458758 RXL458758 RNP458758 RDT458758 QTX458758 QKB458758 QAF458758 PQJ458758 PGN458758 OWR458758 OMV458758 OCZ458758 NTD458758 NJH458758 MZL458758 MPP458758 MFT458758 LVX458758 LMB458758 LCF458758 KSJ458758 KIN458758 JYR458758 JOV458758 JEZ458758 IVD458758 ILH458758 IBL458758 HRP458758 HHT458758 GXX458758 GOB458758 GEF458758 FUJ458758 FKN458758 FAR458758 EQV458758 EGZ458758 DXD458758 DNH458758 DDL458758 CTP458758 CJT458758 BZX458758 BQB458758 BGF458758 AWJ458758 AMN458758 ACR458758 SV458758 IZ458758 WVL393222 WLP393222 WBT393222 VRX393222 VIB393222 UYF393222 UOJ393222 UEN393222 TUR393222 TKV393222 TAZ393222 SRD393222 SHH393222 RXL393222 RNP393222 RDT393222 QTX393222 QKB393222 QAF393222 PQJ393222 PGN393222 OWR393222 OMV393222 OCZ393222 NTD393222 NJH393222 MZL393222 MPP393222 MFT393222 LVX393222 LMB393222 LCF393222 KSJ393222 KIN393222 JYR393222 JOV393222 JEZ393222 IVD393222 ILH393222 IBL393222 HRP393222 HHT393222 GXX393222 GOB393222 GEF393222 FUJ393222 FKN393222 FAR393222 EQV393222 EGZ393222 DXD393222 DNH393222 DDL393222 CTP393222 CJT393222 BZX393222 BQB393222 BGF393222 AWJ393222 AMN393222 ACR393222 SV393222 IZ393222 WVL327686 WLP327686 WBT327686 VRX327686 VIB327686 UYF327686 UOJ327686 UEN327686 TUR327686 TKV327686 TAZ327686 SRD327686 SHH327686 RXL327686 RNP327686 RDT327686 QTX327686 QKB327686 QAF327686 PQJ327686 PGN327686 OWR327686 OMV327686 OCZ327686 NTD327686 NJH327686 MZL327686 MPP327686 MFT327686 LVX327686 LMB327686 LCF327686 KSJ327686 KIN327686 JYR327686 JOV327686 JEZ327686 IVD327686 ILH327686 IBL327686 HRP327686 HHT327686 GXX327686 GOB327686 GEF327686 FUJ327686 FKN327686 FAR327686 EQV327686 EGZ327686 DXD327686 DNH327686 DDL327686 CTP327686 CJT327686 BZX327686 BQB327686 BGF327686 AWJ327686 AMN327686 ACR327686 SV327686 IZ327686 WVL262150 WLP262150 WBT262150 VRX262150 VIB262150 UYF262150 UOJ262150 UEN262150 TUR262150 TKV262150 TAZ262150 SRD262150 SHH262150 RXL262150 RNP262150 RDT262150 QTX262150 QKB262150 QAF262150 PQJ262150 PGN262150 OWR262150 OMV262150 OCZ262150 NTD262150 NJH262150 MZL262150 MPP262150 MFT262150 LVX262150 LMB262150 LCF262150 KSJ262150 KIN262150 JYR262150 JOV262150 JEZ262150 IVD262150 ILH262150 IBL262150 HRP262150 HHT262150 GXX262150 GOB262150 GEF262150 FUJ262150 FKN262150 FAR262150 EQV262150 EGZ262150 DXD262150 DNH262150 DDL262150 CTP262150 CJT262150 BZX262150 BQB262150 BGF262150 AWJ262150 AMN262150 ACR262150 SV262150 IZ262150 WVL196614 WLP196614 WBT196614 VRX196614 VIB196614 UYF196614 UOJ196614 UEN196614 TUR196614 TKV196614 TAZ196614 SRD196614 SHH196614 RXL196614 RNP196614 RDT196614 QTX196614 QKB196614 QAF196614 PQJ196614 PGN196614 OWR196614 OMV196614 OCZ196614 NTD196614 NJH196614 MZL196614 MPP196614 MFT196614 LVX196614 LMB196614 LCF196614 KSJ196614 KIN196614 JYR196614 JOV196614 JEZ196614 IVD196614 ILH196614 IBL196614 HRP196614 HHT196614 GXX196614 GOB196614 GEF196614 FUJ196614 FKN196614 FAR196614 EQV196614 EGZ196614 DXD196614 DNH196614 DDL196614 CTP196614 CJT196614 BZX196614 BQB196614 BGF196614 AWJ196614 AMN196614 ACR196614 SV196614 IZ196614 WVL131078 WLP131078 WBT131078 VRX131078 VIB131078 UYF131078 UOJ131078 UEN131078 TUR131078 TKV131078 TAZ131078 SRD131078 SHH131078 RXL131078 RNP131078 RDT131078 QTX131078 QKB131078 QAF131078 PQJ131078 PGN131078 OWR131078 OMV131078 OCZ131078 NTD131078 NJH131078 MZL131078 MPP131078 MFT131078 LVX131078 LMB131078 LCF131078 KSJ131078 KIN131078 JYR131078 JOV131078 JEZ131078 IVD131078 ILH131078 IBL131078 HRP131078 HHT131078 GXX131078 GOB131078 GEF131078 FUJ131078 FKN131078 FAR131078 EQV131078 EGZ131078 DXD131078 DNH131078 DDL131078 CTP131078 CJT131078 BZX131078 BQB131078 BGF131078 AWJ131078 AMN131078 ACR131078 SV131078 IZ131078 WVL65542 WLP65542 WBT65542 VRX65542 VIB65542 UYF65542 UOJ65542 UEN65542 TUR65542 TKV65542 TAZ65542 SRD65542 SHH65542 RXL65542 RNP65542 RDT65542 QTX65542 QKB65542 QAF65542 PQJ65542 PGN65542 OWR65542 OMV65542 OCZ65542 NTD65542 NJH65542 MZL65542 MPP65542 MFT65542 LVX65542 LMB65542 LCF65542 KSJ65542 KIN65542 JYR65542 JOV65542 JEZ65542 IVD65542 ILH65542 IBL65542 HRP65542 HHT65542 GXX65542 GOB65542 GEF65542 FUJ65542 FKN65542 FAR65542 EQV65542 EGZ65542 DXD65542 DNH65542 DDL65542 CTP65542 CJT65542 BZX65542 BQB65542 BGF65542 AWJ65542 AMN65542 ACR65542 SV65542 IZ65542 WVL983038 WLP983038 WBT983038 VRX983038 VIB983038 UYF983038 UOJ983038 UEN983038 TUR983038 TKV983038 TAZ983038 SRD983038 SHH983038 RXL983038 RNP983038 RDT983038 QTX983038 QKB983038 QAF983038 PQJ983038 PGN983038 OWR983038 OMV983038 OCZ983038 NTD983038 NJH983038 MZL983038 MPP983038 MFT983038 LVX983038 LMB983038 LCF983038 KSJ983038 KIN983038 JYR983038 JOV983038 JEZ983038 IVD983038 ILH983038 IBL983038 HRP983038 HHT983038 GXX983038 GOB983038 GEF983038 FUJ983038 FKN983038 FAR983038 EQV983038 EGZ983038 DXD983038 DNH983038 DDL983038 CTP983038 CJT983038 BZX983038 BQB983038 BGF983038 AWJ983038 AMN983038 ACR983038 SV983038 IZ983038 WVL917502 WLP917502 WBT917502 VRX917502 VIB917502 UYF917502 UOJ917502 UEN917502 TUR917502 TKV917502 TAZ917502 SRD917502 SHH917502 RXL917502 RNP917502 RDT917502 QTX917502 QKB917502 QAF917502 PQJ917502 PGN917502 OWR917502 OMV917502 OCZ917502 NTD917502 NJH917502 MZL917502 MPP917502 MFT917502 LVX917502 LMB917502 LCF917502 KSJ917502 KIN917502 JYR917502 JOV917502 JEZ917502 IVD917502 ILH917502 IBL917502 HRP917502 HHT917502 GXX917502 GOB917502 GEF917502 FUJ917502 FKN917502 FAR917502 EQV917502 EGZ917502 DXD917502 DNH917502 DDL917502 CTP917502 CJT917502 BZX917502 BQB917502 BGF917502 AWJ917502 AMN917502 ACR917502 SV917502 IZ917502 WVL851966 WLP851966 WBT851966 VRX851966 VIB851966 UYF851966 UOJ851966 UEN851966 TUR851966 TKV851966 TAZ851966 SRD851966 SHH851966 RXL851966 RNP851966 RDT851966 QTX851966 QKB851966 QAF851966 PQJ851966 PGN851966 OWR851966 OMV851966 OCZ851966 NTD851966 NJH851966 MZL851966 MPP851966 MFT851966 LVX851966 LMB851966 LCF851966 KSJ851966 KIN851966 JYR851966 JOV851966 JEZ851966 IVD851966 ILH851966 IBL851966 HRP851966 HHT851966 GXX851966 GOB851966 GEF851966 FUJ851966 FKN851966 FAR851966 EQV851966 EGZ851966 DXD851966 DNH851966 DDL851966 CTP851966 CJT851966 BZX851966 BQB851966 BGF851966 AWJ851966 AMN851966 ACR851966 SV851966 IZ851966 WVL786430 WLP786430 WBT786430 VRX786430 VIB786430 UYF786430 UOJ786430 UEN786430 TUR786430 TKV786430 TAZ786430 SRD786430 SHH786430 RXL786430 RNP786430 RDT786430 QTX786430 QKB786430 QAF786430 PQJ786430 PGN786430 OWR786430 OMV786430 OCZ786430 NTD786430 NJH786430 MZL786430 MPP786430 MFT786430 LVX786430 LMB786430 LCF786430 KSJ786430 KIN786430 JYR786430 JOV786430 JEZ786430 IVD786430 ILH786430 IBL786430 HRP786430 HHT786430 GXX786430 GOB786430 GEF786430 FUJ786430 FKN786430 FAR786430 EQV786430 EGZ786430 DXD786430 DNH786430 DDL786430 CTP786430 CJT786430 BZX786430 BQB786430 BGF786430 AWJ786430 AMN786430 ACR786430 SV786430 IZ786430 WVL720894 WLP720894 WBT720894 VRX720894 VIB720894 UYF720894 UOJ720894 UEN720894 TUR720894 TKV720894 TAZ720894 SRD720894 SHH720894 RXL720894 RNP720894 RDT720894 QTX720894 QKB720894 QAF720894 PQJ720894 PGN720894 OWR720894 OMV720894 OCZ720894 NTD720894 NJH720894 MZL720894 MPP720894 MFT720894 LVX720894 LMB720894 LCF720894 KSJ720894 KIN720894 JYR720894 JOV720894 JEZ720894 IVD720894 ILH720894 IBL720894 HRP720894 HHT720894 GXX720894 GOB720894 GEF720894 FUJ720894 FKN720894 FAR720894 EQV720894 EGZ720894 DXD720894 DNH720894 DDL720894 CTP720894 CJT720894 BZX720894 BQB720894 BGF720894 AWJ720894 AMN720894 ACR720894 SV720894 IZ720894 WVL655358 WLP655358 WBT655358 VRX655358 VIB655358 UYF655358 UOJ655358 UEN655358 TUR655358 TKV655358 TAZ655358 SRD655358 SHH655358 RXL655358 RNP655358 RDT655358 QTX655358 QKB655358 QAF655358 PQJ655358 PGN655358 OWR655358 OMV655358 OCZ655358 NTD655358 NJH655358 MZL655358 MPP655358 MFT655358 LVX655358 LMB655358 LCF655358 KSJ655358 KIN655358 JYR655358 JOV655358 JEZ655358 IVD655358 ILH655358 IBL655358 HRP655358 HHT655358 GXX655358 GOB655358 GEF655358 FUJ655358 FKN655358 FAR655358 EQV655358 EGZ655358 DXD655358 DNH655358 DDL655358 CTP655358 CJT655358 BZX655358 BQB655358 BGF655358 AWJ655358 AMN655358 ACR655358 SV655358 IZ655358 WVL589822 WLP589822 WBT589822 VRX589822 VIB589822 UYF589822 UOJ589822 UEN589822 TUR589822 TKV589822 TAZ589822 SRD589822 SHH589822 RXL589822 RNP589822 RDT589822 QTX589822 QKB589822 QAF589822 PQJ589822 PGN589822 OWR589822 OMV589822 OCZ589822 NTD589822 NJH589822 MZL589822 MPP589822 MFT589822 LVX589822 LMB589822 LCF589822 KSJ589822 KIN589822 JYR589822 JOV589822 JEZ589822 IVD589822 ILH589822 IBL589822 HRP589822 HHT589822 GXX589822 GOB589822 GEF589822 FUJ589822 FKN589822 FAR589822 EQV589822 EGZ589822 DXD589822 DNH589822 DDL589822 CTP589822 CJT589822 BZX589822 BQB589822 BGF589822 AWJ589822 AMN589822 ACR589822 SV589822 IZ589822 WVL524286 WLP524286 WBT524286 VRX524286 VIB524286 UYF524286 UOJ524286 UEN524286 TUR524286 TKV524286 TAZ524286 SRD524286 SHH524286 RXL524286 RNP524286 RDT524286 QTX524286 QKB524286 QAF524286 PQJ524286 PGN524286 OWR524286 OMV524286 OCZ524286 NTD524286 NJH524286 MZL524286 MPP524286 MFT524286 LVX524286 LMB524286 LCF524286 KSJ524286 KIN524286 JYR524286 JOV524286 JEZ524286 IVD524286 ILH524286 IBL524286 HRP524286 HHT524286 GXX524286 GOB524286 GEF524286 FUJ524286 FKN524286 FAR524286 EQV524286 EGZ524286 DXD524286 DNH524286 DDL524286 CTP524286 CJT524286 BZX524286 BQB524286 BGF524286 AWJ524286 AMN524286 ACR524286 SV524286 IZ524286 WVL458750 WLP458750 WBT458750 VRX458750 VIB458750 UYF458750 UOJ458750 UEN458750 TUR458750 TKV458750 TAZ458750 SRD458750 SHH458750 RXL458750 RNP458750 RDT458750 QTX458750 QKB458750 QAF458750 PQJ458750 PGN458750 OWR458750 OMV458750 OCZ458750 NTD458750 NJH458750 MZL458750 MPP458750 MFT458750 LVX458750 LMB458750 LCF458750 KSJ458750 KIN458750 JYR458750 JOV458750 JEZ458750 IVD458750 ILH458750 IBL458750 HRP458750 HHT458750 GXX458750 GOB458750 GEF458750 FUJ458750 FKN458750 FAR458750 EQV458750 EGZ458750 DXD458750 DNH458750 DDL458750 CTP458750 CJT458750 BZX458750 BQB458750 BGF458750 AWJ458750 AMN458750 ACR458750 SV458750 IZ458750 WVL393214 WLP393214 WBT393214 VRX393214 VIB393214 UYF393214 UOJ393214 UEN393214 TUR393214 TKV393214 TAZ393214 SRD393214 SHH393214 RXL393214 RNP393214 RDT393214 QTX393214 QKB393214 QAF393214 PQJ393214 PGN393214 OWR393214 OMV393214 OCZ393214 NTD393214 NJH393214 MZL393214 MPP393214 MFT393214 LVX393214 LMB393214 LCF393214 KSJ393214 KIN393214 JYR393214 JOV393214 JEZ393214 IVD393214 ILH393214 IBL393214 HRP393214 HHT393214 GXX393214 GOB393214 GEF393214 FUJ393214 FKN393214 FAR393214 EQV393214 EGZ393214 DXD393214 DNH393214 DDL393214 CTP393214 CJT393214 BZX393214 BQB393214 BGF393214 AWJ393214 AMN393214 ACR393214 SV393214 IZ393214 WVL327678 WLP327678 WBT327678 VRX327678 VIB327678 UYF327678 UOJ327678 UEN327678 TUR327678 TKV327678 TAZ327678 SRD327678 SHH327678 RXL327678 RNP327678 RDT327678 QTX327678 QKB327678 QAF327678 PQJ327678 PGN327678 OWR327678 OMV327678 OCZ327678 NTD327678 NJH327678 MZL327678 MPP327678 MFT327678 LVX327678 LMB327678 LCF327678 KSJ327678 KIN327678 JYR327678 JOV327678 JEZ327678 IVD327678 ILH327678 IBL327678 HRP327678 HHT327678 GXX327678 GOB327678 GEF327678 FUJ327678 FKN327678 FAR327678 EQV327678 EGZ327678 DXD327678 DNH327678 DDL327678 CTP327678 CJT327678 BZX327678 BQB327678 BGF327678 AWJ327678 AMN327678 ACR327678 SV327678 IZ327678 WVL262142 WLP262142 WBT262142 VRX262142 VIB262142 UYF262142 UOJ262142 UEN262142 TUR262142 TKV262142 TAZ262142 SRD262142 SHH262142 RXL262142 RNP262142 RDT262142 QTX262142 QKB262142 QAF262142 PQJ262142 PGN262142 OWR262142 OMV262142 OCZ262142 NTD262142 NJH262142 MZL262142 MPP262142 MFT262142 LVX262142 LMB262142 LCF262142 KSJ262142 KIN262142 JYR262142 JOV262142 JEZ262142 IVD262142 ILH262142 IBL262142 HRP262142 HHT262142 GXX262142 GOB262142 GEF262142 FUJ262142 FKN262142 FAR262142 EQV262142 EGZ262142 DXD262142 DNH262142 DDL262142 CTP262142 CJT262142 BZX262142 BQB262142 BGF262142 AWJ262142 AMN262142 ACR262142 SV262142 IZ262142 WVL196606 WLP196606 WBT196606 VRX196606 VIB196606 UYF196606 UOJ196606 UEN196606 TUR196606 TKV196606 TAZ196606 SRD196606 SHH196606 RXL196606 RNP196606 RDT196606 QTX196606 QKB196606 QAF196606 PQJ196606 PGN196606 OWR196606 OMV196606 OCZ196606 NTD196606 NJH196606 MZL196606 MPP196606 MFT196606 LVX196606 LMB196606 LCF196606 KSJ196606 KIN196606 JYR196606 JOV196606 JEZ196606 IVD196606 ILH196606 IBL196606 HRP196606 HHT196606 GXX196606 GOB196606 GEF196606 FUJ196606 FKN196606 FAR196606 EQV196606 EGZ196606 DXD196606 DNH196606 DDL196606 CTP196606 CJT196606 BZX196606 BQB196606 BGF196606 AWJ196606 AMN196606 ACR196606 SV196606 IZ196606 WVL131070 WLP131070 WBT131070 VRX131070 VIB131070 UYF131070 UOJ131070 UEN131070 TUR131070 TKV131070 TAZ131070 SRD131070 SHH131070 RXL131070 RNP131070 RDT131070 QTX131070 QKB131070 QAF131070 PQJ131070 PGN131070 OWR131070 OMV131070 OCZ131070 NTD131070 NJH131070 MZL131070 MPP131070 MFT131070 LVX131070 LMB131070 LCF131070 KSJ131070 KIN131070 JYR131070 JOV131070 JEZ131070 IVD131070 ILH131070 IBL131070 HRP131070 HHT131070 GXX131070 GOB131070 GEF131070 FUJ131070 FKN131070 FAR131070 EQV131070 EGZ131070 DXD131070 DNH131070 DDL131070 CTP131070 CJT131070 BZX131070 BQB131070 BGF131070 AWJ131070 AMN131070 ACR131070 SV131070 IZ131070 WVL65534 WLP65534 WBT65534 VRX65534 VIB65534 UYF65534 UOJ65534 UEN65534 TUR65534 TKV65534 TAZ65534 SRD65534 SHH65534 RXL65534 RNP65534 RDT65534 QTX65534 QKB65534 QAF65534 PQJ65534 PGN65534 OWR65534 OMV65534 OCZ65534 NTD65534 NJH65534 MZL65534 MPP65534 MFT65534 LVX65534 LMB65534 LCF65534 KSJ65534 KIN65534 JYR65534 JOV65534 JEZ65534 IVD65534 ILH65534 IBL65534 HRP65534 HHT65534 GXX65534 GOB65534 GEF65534 FUJ65534 FKN65534 FAR65534 EQV65534 EGZ65534 DXD65534 DNH65534 DDL65534 CTP65534 CJT65534 BZX65534 BQB65534 BGF65534 AWJ65534 AMN65534 ACR65534 SV65534 IZ65534 WVL8 WLP8 WBT8 VRX8 VIB8 UYF8 UOJ8 UEN8 TUR8 TKV8 TAZ8 SRD8 SHH8 RXL8 RNP8 RDT8 QTX8 QKB8 QAF8 PQJ8 PGN8 OWR8 OMV8 OCZ8 NTD8 NJH8 MZL8 MPP8 MFT8 LVX8 LMB8 LCF8 KSJ8 KIN8 JYR8 JOV8 JEZ8 IVD8 ILH8 IBL8 HRP8 HHT8 GXX8 GOB8 GEF8 FUJ8 FKN8 FAR8 EQV8 EGZ8 DXD8 DNH8 DDL8 CTP8 CJT8 BZX8 BQB8 BGF8 AWJ8 AMN8 ACR8 SV8 IZ8 WVL983030 WLP983030 WBT983030 VRX983030 VIB983030 UYF983030 UOJ983030 UEN983030 TUR983030 TKV983030 TAZ983030 SRD983030 SHH983030 RXL983030 RNP983030 RDT983030 QTX983030 QKB983030 QAF983030 PQJ983030 PGN983030 OWR983030 OMV983030 OCZ983030 NTD983030 NJH983030 MZL983030 MPP983030 MFT983030 LVX983030 LMB983030 LCF983030 KSJ983030 KIN983030 JYR983030 JOV983030 JEZ983030 IVD983030 ILH983030 IBL983030 HRP983030 HHT983030 GXX983030 GOB983030 GEF983030 FUJ983030 FKN983030 FAR983030 EQV983030 EGZ983030 DXD983030 DNH983030 DDL983030 CTP983030 CJT983030 BZX983030 BQB983030 BGF983030 AWJ983030 AMN983030 ACR983030 SV983030 IZ983030 WVL917494 WLP917494 WBT917494 VRX917494 VIB917494 UYF917494 UOJ917494 UEN917494 TUR917494 TKV917494 TAZ917494 SRD917494 SHH917494 RXL917494 RNP917494 RDT917494 QTX917494 QKB917494 QAF917494 PQJ917494 PGN917494 OWR917494 OMV917494 OCZ917494 NTD917494 NJH917494 MZL917494 MPP917494 MFT917494 LVX917494 LMB917494 LCF917494 KSJ917494 KIN917494 JYR917494 JOV917494 JEZ917494 IVD917494 ILH917494 IBL917494 HRP917494 HHT917494 GXX917494 GOB917494 GEF917494 FUJ917494 FKN917494 FAR917494 EQV917494 EGZ917494 DXD917494 DNH917494 DDL917494 CTP917494 CJT917494 BZX917494 BQB917494 BGF917494 AWJ917494 AMN917494 ACR917494 SV917494 IZ917494 WVL851958 WLP851958 WBT851958 VRX851958 VIB851958 UYF851958 UOJ851958 UEN851958 TUR851958 TKV851958 TAZ851958 SRD851958 SHH851958 RXL851958 RNP851958 RDT851958 QTX851958 QKB851958 QAF851958 PQJ851958 PGN851958 OWR851958 OMV851958 OCZ851958 NTD851958 NJH851958 MZL851958 MPP851958 MFT851958 LVX851958 LMB851958 LCF851958 KSJ851958 KIN851958 JYR851958 JOV851958 JEZ851958 IVD851958 ILH851958 IBL851958 HRP851958 HHT851958 GXX851958 GOB851958 GEF851958 FUJ851958 FKN851958 FAR851958 EQV851958 EGZ851958 DXD851958 DNH851958 DDL851958 CTP851958 CJT851958 BZX851958 BQB851958 BGF851958 AWJ851958 AMN851958 ACR851958 SV851958 IZ851958 WVL786422 WLP786422 WBT786422 VRX786422 VIB786422 UYF786422 UOJ786422 UEN786422 TUR786422 TKV786422 TAZ786422 SRD786422 SHH786422 RXL786422 RNP786422 RDT786422 QTX786422 QKB786422 QAF786422 PQJ786422 PGN786422 OWR786422 OMV786422 OCZ786422 NTD786422 NJH786422 MZL786422 MPP786422 MFT786422 LVX786422 LMB786422 LCF786422 KSJ786422 KIN786422 JYR786422 JOV786422 JEZ786422 IVD786422 ILH786422 IBL786422 HRP786422 HHT786422 GXX786422 GOB786422 GEF786422 FUJ786422 FKN786422 FAR786422 EQV786422 EGZ786422 DXD786422 DNH786422 DDL786422 CTP786422 CJT786422 BZX786422 BQB786422 BGF786422 AWJ786422 AMN786422 ACR786422 SV786422 IZ786422 WVL720886 WLP720886 WBT720886 VRX720886 VIB720886 UYF720886 UOJ720886 UEN720886 TUR720886 TKV720886 TAZ720886 SRD720886 SHH720886 RXL720886 RNP720886 RDT720886 QTX720886 QKB720886 QAF720886 PQJ720886 PGN720886 OWR720886 OMV720886 OCZ720886 NTD720886 NJH720886 MZL720886 MPP720886 MFT720886 LVX720886 LMB720886 LCF720886 KSJ720886 KIN720886 JYR720886 JOV720886 JEZ720886 IVD720886 ILH720886 IBL720886 HRP720886 HHT720886 GXX720886 GOB720886 GEF720886 FUJ720886 FKN720886 FAR720886 EQV720886 EGZ720886 DXD720886 DNH720886 DDL720886 CTP720886 CJT720886 BZX720886 BQB720886 BGF720886 AWJ720886 AMN720886 ACR720886 SV720886 IZ720886 WVL655350 WLP655350 WBT655350 VRX655350 VIB655350 UYF655350 UOJ655350 UEN655350 TUR655350 TKV655350 TAZ655350 SRD655350 SHH655350 RXL655350 RNP655350 RDT655350 QTX655350 QKB655350 QAF655350 PQJ655350 PGN655350 OWR655350 OMV655350 OCZ655350 NTD655350 NJH655350 MZL655350 MPP655350 MFT655350 LVX655350 LMB655350 LCF655350 KSJ655350 KIN655350 JYR655350 JOV655350 JEZ655350 IVD655350 ILH655350 IBL655350 HRP655350 HHT655350 GXX655350 GOB655350 GEF655350 FUJ655350 FKN655350 FAR655350 EQV655350 EGZ655350 DXD655350 DNH655350 DDL655350 CTP655350 CJT655350 BZX655350 BQB655350 BGF655350 AWJ655350 AMN655350 ACR655350 SV655350 IZ655350 WVL589814 WLP589814 WBT589814 VRX589814 VIB589814 UYF589814 UOJ589814 UEN589814 TUR589814 TKV589814 TAZ589814 SRD589814 SHH589814 RXL589814 RNP589814 RDT589814 QTX589814 QKB589814 QAF589814 PQJ589814 PGN589814 OWR589814 OMV589814 OCZ589814 NTD589814 NJH589814 MZL589814 MPP589814 MFT589814 LVX589814 LMB589814 LCF589814 KSJ589814 KIN589814 JYR589814 JOV589814 JEZ589814 IVD589814 ILH589814 IBL589814 HRP589814 HHT589814 GXX589814 GOB589814 GEF589814 FUJ589814 FKN589814 FAR589814 EQV589814 EGZ589814 DXD589814 DNH589814 DDL589814 CTP589814 CJT589814 BZX589814 BQB589814 BGF589814 AWJ589814 AMN589814 ACR589814 SV589814 IZ589814 WVL524278 WLP524278 WBT524278 VRX524278 VIB524278 UYF524278 UOJ524278 UEN524278 TUR524278 TKV524278 TAZ524278 SRD524278 SHH524278 RXL524278 RNP524278 RDT524278 QTX524278 QKB524278 QAF524278 PQJ524278 PGN524278 OWR524278 OMV524278 OCZ524278 NTD524278 NJH524278 MZL524278 MPP524278 MFT524278 LVX524278 LMB524278 LCF524278 KSJ524278 KIN524278 JYR524278 JOV524278 JEZ524278 IVD524278 ILH524278 IBL524278 HRP524278 HHT524278 GXX524278 GOB524278 GEF524278 FUJ524278 FKN524278 FAR524278 EQV524278 EGZ524278 DXD524278 DNH524278 DDL524278 CTP524278 CJT524278 BZX524278 BQB524278 BGF524278 AWJ524278 AMN524278 ACR524278 SV524278 IZ524278 WVL458742 WLP458742 WBT458742 VRX458742 VIB458742 UYF458742 UOJ458742 UEN458742 TUR458742 TKV458742 TAZ458742 SRD458742 SHH458742 RXL458742 RNP458742 RDT458742 QTX458742 QKB458742 QAF458742 PQJ458742 PGN458742 OWR458742 OMV458742 OCZ458742 NTD458742 NJH458742 MZL458742 MPP458742 MFT458742 LVX458742 LMB458742 LCF458742 KSJ458742 KIN458742 JYR458742 JOV458742 JEZ458742 IVD458742 ILH458742 IBL458742 HRP458742 HHT458742 GXX458742 GOB458742 GEF458742 FUJ458742 FKN458742 FAR458742 EQV458742 EGZ458742 DXD458742 DNH458742 DDL458742 CTP458742 CJT458742 BZX458742 BQB458742 BGF458742 AWJ458742 AMN458742 ACR458742 SV458742 IZ458742 WVL393206 WLP393206 WBT393206 VRX393206 VIB393206 UYF393206 UOJ393206 UEN393206 TUR393206 TKV393206 TAZ393206 SRD393206 SHH393206 RXL393206 RNP393206 RDT393206 QTX393206 QKB393206 QAF393206 PQJ393206 PGN393206 OWR393206 OMV393206 OCZ393206 NTD393206 NJH393206 MZL393206 MPP393206 MFT393206 LVX393206 LMB393206 LCF393206 KSJ393206 KIN393206 JYR393206 JOV393206 JEZ393206 IVD393206 ILH393206 IBL393206 HRP393206 HHT393206 GXX393206 GOB393206 GEF393206 FUJ393206 FKN393206 FAR393206 EQV393206 EGZ393206 DXD393206 DNH393206 DDL393206 CTP393206 CJT393206 BZX393206 BQB393206 BGF393206 AWJ393206 AMN393206 ACR393206 SV393206 IZ393206 WVL327670 WLP327670 WBT327670 VRX327670 VIB327670 UYF327670 UOJ327670 UEN327670 TUR327670 TKV327670 TAZ327670 SRD327670 SHH327670 RXL327670 RNP327670 RDT327670 QTX327670 QKB327670 QAF327670 PQJ327670 PGN327670 OWR327670 OMV327670 OCZ327670 NTD327670 NJH327670 MZL327670 MPP327670 MFT327670 LVX327670 LMB327670 LCF327670 KSJ327670 KIN327670 JYR327670 JOV327670 JEZ327670 IVD327670 ILH327670 IBL327670 HRP327670 HHT327670 GXX327670 GOB327670 GEF327670 FUJ327670 FKN327670 FAR327670 EQV327670 EGZ327670 DXD327670 DNH327670 DDL327670 CTP327670 CJT327670 BZX327670 BQB327670 BGF327670 AWJ327670 AMN327670 ACR327670 SV327670 IZ327670 WVL262134 WLP262134 WBT262134 VRX262134 VIB262134 UYF262134 UOJ262134 UEN262134 TUR262134 TKV262134 TAZ262134 SRD262134 SHH262134 RXL262134 RNP262134 RDT262134 QTX262134 QKB262134 QAF262134 PQJ262134 PGN262134 OWR262134 OMV262134 OCZ262134 NTD262134 NJH262134 MZL262134 MPP262134 MFT262134 LVX262134 LMB262134 LCF262134 KSJ262134 KIN262134 JYR262134 JOV262134 JEZ262134 IVD262134 ILH262134 IBL262134 HRP262134 HHT262134 GXX262134 GOB262134 GEF262134 FUJ262134 FKN262134 FAR262134 EQV262134 EGZ262134 DXD262134 DNH262134 DDL262134 CTP262134 CJT262134 BZX262134 BQB262134 BGF262134 AWJ262134 AMN262134 ACR262134 SV262134 IZ262134 WVL196598 WLP196598 WBT196598 VRX196598 VIB196598 UYF196598 UOJ196598 UEN196598 TUR196598 TKV196598 TAZ196598 SRD196598 SHH196598 RXL196598 RNP196598 RDT196598 QTX196598 QKB196598 QAF196598 PQJ196598 PGN196598 OWR196598 OMV196598 OCZ196598 NTD196598 NJH196598 MZL196598 MPP196598 MFT196598 LVX196598 LMB196598 LCF196598 KSJ196598 KIN196598 JYR196598 JOV196598 JEZ196598 IVD196598 ILH196598 IBL196598 HRP196598 HHT196598 GXX196598 GOB196598 GEF196598 FUJ196598 FKN196598 FAR196598 EQV196598 EGZ196598 DXD196598 DNH196598 DDL196598 CTP196598 CJT196598 BZX196598 BQB196598 BGF196598 AWJ196598 AMN196598 ACR196598 SV196598 IZ196598 WVL131062 WLP131062 WBT131062 VRX131062 VIB131062 UYF131062 UOJ131062 UEN131062 TUR131062 TKV131062 TAZ131062 SRD131062 SHH131062 RXL131062 RNP131062 RDT131062 QTX131062 QKB131062 QAF131062 PQJ131062 PGN131062 OWR131062 OMV131062 OCZ131062 NTD131062 NJH131062 MZL131062 MPP131062 MFT131062 LVX131062 LMB131062 LCF131062 KSJ131062 KIN131062 JYR131062 JOV131062 JEZ131062 IVD131062 ILH131062 IBL131062 HRP131062 HHT131062 GXX131062 GOB131062 GEF131062 FUJ131062 FKN131062 FAR131062 EQV131062 EGZ131062 DXD131062 DNH131062 DDL131062 CTP131062 CJT131062 BZX131062 BQB131062 BGF131062 AWJ131062 AMN131062 ACR131062 SV131062 IZ131062 WVL65526 WLP65526 WBT65526 VRX65526 VIB65526 UYF65526 UOJ65526 UEN65526 TUR65526 TKV65526 TAZ65526 SRD65526 SHH65526 RXL65526 RNP65526 RDT65526 QTX65526 QKB65526 QAF65526 PQJ65526 PGN65526 OWR65526 OMV65526 OCZ65526 NTD65526 NJH65526 MZL65526 MPP65526 MFT65526 LVX65526 LMB65526 LCF65526 KSJ65526 KIN65526 JYR65526 JOV65526 JEZ65526 IVD65526 ILH65526 IBL65526 HRP65526 HHT65526 GXX65526 GOB65526 GEF65526 FUJ65526 FKN65526 FAR65526 EQV65526 EGZ65526 DXD65526 DNH65526 DDL65526 CTP65526 CJT65526 BZX65526 BQB65526 BGF65526 AWJ65526 AMN65526 ACR65526 SV65526 IZ65526 WVL983022 WLP983022 WBT983022 VRX983022 VIB983022 UYF983022 UOJ983022 UEN983022 TUR983022 TKV983022 TAZ983022 SRD983022 SHH983022 RXL983022 RNP983022 RDT983022 QTX983022 QKB983022 QAF983022 PQJ983022 PGN983022 OWR983022 OMV983022 OCZ983022 NTD983022 NJH983022 MZL983022 MPP983022 MFT983022 LVX983022 LMB983022 LCF983022 KSJ983022 KIN983022 JYR983022 JOV983022 JEZ983022 IVD983022 ILH983022 IBL983022 HRP983022 HHT983022 GXX983022 GOB983022 GEF983022 FUJ983022 FKN983022 FAR983022 EQV983022 EGZ983022 DXD983022 DNH983022 DDL983022 CTP983022 CJT983022 BZX983022 BQB983022 BGF983022 AWJ983022 AMN983022 ACR983022 SV983022 IZ983022 WVL917486 WLP917486 WBT917486 VRX917486 VIB917486 UYF917486 UOJ917486 UEN917486 TUR917486 TKV917486 TAZ917486 SRD917486 SHH917486 RXL917486 RNP917486 RDT917486 QTX917486 QKB917486 QAF917486 PQJ917486 PGN917486 OWR917486 OMV917486 OCZ917486 NTD917486 NJH917486 MZL917486 MPP917486 MFT917486 LVX917486 LMB917486 LCF917486 KSJ917486 KIN917486 JYR917486 JOV917486 JEZ917486 IVD917486 ILH917486 IBL917486 HRP917486 HHT917486 GXX917486 GOB917486 GEF917486 FUJ917486 FKN917486 FAR917486 EQV917486 EGZ917486 DXD917486 DNH917486 DDL917486 CTP917486 CJT917486 BZX917486 BQB917486 BGF917486 AWJ917486 AMN917486 ACR917486 SV917486 IZ917486 WVL851950 WLP851950 WBT851950 VRX851950 VIB851950 UYF851950 UOJ851950 UEN851950 TUR851950 TKV851950 TAZ851950 SRD851950 SHH851950 RXL851950 RNP851950 RDT851950 QTX851950 QKB851950 QAF851950 PQJ851950 PGN851950 OWR851950 OMV851950 OCZ851950 NTD851950 NJH851950 MZL851950 MPP851950 MFT851950 LVX851950 LMB851950 LCF851950 KSJ851950 KIN851950 JYR851950 JOV851950 JEZ851950 IVD851950 ILH851950 IBL851950 HRP851950 HHT851950 GXX851950 GOB851950 GEF851950 FUJ851950 FKN851950 FAR851950 EQV851950 EGZ851950 DXD851950 DNH851950 DDL851950 CTP851950 CJT851950 BZX851950 BQB851950 BGF851950 AWJ851950 AMN851950 ACR851950 SV851950 IZ851950 WVL786414 WLP786414 WBT786414 VRX786414 VIB786414 UYF786414 UOJ786414 UEN786414 TUR786414 TKV786414 TAZ786414 SRD786414 SHH786414 RXL786414 RNP786414 RDT786414 QTX786414 QKB786414 QAF786414 PQJ786414 PGN786414 OWR786414 OMV786414 OCZ786414 NTD786414 NJH786414 MZL786414 MPP786414 MFT786414 LVX786414 LMB786414 LCF786414 KSJ786414 KIN786414 JYR786414 JOV786414 JEZ786414 IVD786414 ILH786414 IBL786414 HRP786414 HHT786414 GXX786414 GOB786414 GEF786414 FUJ786414 FKN786414 FAR786414 EQV786414 EGZ786414 DXD786414 DNH786414 DDL786414 CTP786414 CJT786414 BZX786414 BQB786414 BGF786414 AWJ786414 AMN786414 ACR786414 SV786414 IZ786414 WVL720878 WLP720878 WBT720878 VRX720878 VIB720878 UYF720878 UOJ720878 UEN720878 TUR720878 TKV720878 TAZ720878 SRD720878 SHH720878 RXL720878 RNP720878 RDT720878 QTX720878 QKB720878 QAF720878 PQJ720878 PGN720878 OWR720878 OMV720878 OCZ720878 NTD720878 NJH720878 MZL720878 MPP720878 MFT720878 LVX720878 LMB720878 LCF720878 KSJ720878 KIN720878 JYR720878 JOV720878 JEZ720878 IVD720878 ILH720878 IBL720878 HRP720878 HHT720878 GXX720878 GOB720878 GEF720878 FUJ720878 FKN720878 FAR720878 EQV720878 EGZ720878 DXD720878 DNH720878 DDL720878 CTP720878 CJT720878 BZX720878 BQB720878 BGF720878 AWJ720878 AMN720878 ACR720878 SV720878 IZ720878 WVL655342 WLP655342 WBT655342 VRX655342 VIB655342 UYF655342 UOJ655342 UEN655342 TUR655342 TKV655342 TAZ655342 SRD655342 SHH655342 RXL655342 RNP655342 RDT655342 QTX655342 QKB655342 QAF655342 PQJ655342 PGN655342 OWR655342 OMV655342 OCZ655342 NTD655342 NJH655342 MZL655342 MPP655342 MFT655342 LVX655342 LMB655342 LCF655342 KSJ655342 KIN655342 JYR655342 JOV655342 JEZ655342 IVD655342 ILH655342 IBL655342 HRP655342 HHT655342 GXX655342 GOB655342 GEF655342 FUJ655342 FKN655342 FAR655342 EQV655342 EGZ655342 DXD655342 DNH655342 DDL655342 CTP655342 CJT655342 BZX655342 BQB655342 BGF655342 AWJ655342 AMN655342 ACR655342 SV655342 IZ655342 WVL589806 WLP589806 WBT589806 VRX589806 VIB589806 UYF589806 UOJ589806 UEN589806 TUR589806 TKV589806 TAZ589806 SRD589806 SHH589806 RXL589806 RNP589806 RDT589806 QTX589806 QKB589806 QAF589806 PQJ589806 PGN589806 OWR589806 OMV589806 OCZ589806 NTD589806 NJH589806 MZL589806 MPP589806 MFT589806 LVX589806 LMB589806 LCF589806 KSJ589806 KIN589806 JYR589806 JOV589806 JEZ589806 IVD589806 ILH589806 IBL589806 HRP589806 HHT589806 GXX589806 GOB589806 GEF589806 FUJ589806 FKN589806 FAR589806 EQV589806 EGZ589806 DXD589806 DNH589806 DDL589806 CTP589806 CJT589806 BZX589806 BQB589806 BGF589806 AWJ589806 AMN589806 ACR589806 SV589806 IZ589806 WVL524270 WLP524270 WBT524270 VRX524270 VIB524270 UYF524270 UOJ524270 UEN524270 TUR524270 TKV524270 TAZ524270 SRD524270 SHH524270 RXL524270 RNP524270 RDT524270 QTX524270 QKB524270 QAF524270 PQJ524270 PGN524270 OWR524270 OMV524270 OCZ524270 NTD524270 NJH524270 MZL524270 MPP524270 MFT524270 LVX524270 LMB524270 LCF524270 KSJ524270 KIN524270 JYR524270 JOV524270 JEZ524270 IVD524270 ILH524270 IBL524270 HRP524270 HHT524270 GXX524270 GOB524270 GEF524270 FUJ524270 FKN524270 FAR524270 EQV524270 EGZ524270 DXD524270 DNH524270 DDL524270 CTP524270 CJT524270 BZX524270 BQB524270 BGF524270 AWJ524270 AMN524270 ACR524270 SV524270 IZ524270 WVL458734 WLP458734 WBT458734 VRX458734 VIB458734 UYF458734 UOJ458734 UEN458734 TUR458734 TKV458734 TAZ458734 SRD458734 SHH458734 RXL458734 RNP458734 RDT458734 QTX458734 QKB458734 QAF458734 PQJ458734 PGN458734 OWR458734 OMV458734 OCZ458734 NTD458734 NJH458734 MZL458734 MPP458734 MFT458734 LVX458734 LMB458734 LCF458734 KSJ458734 KIN458734 JYR458734 JOV458734 JEZ458734 IVD458734 ILH458734 IBL458734 HRP458734 HHT458734 GXX458734 GOB458734 GEF458734 FUJ458734 FKN458734 FAR458734 EQV458734 EGZ458734 DXD458734 DNH458734 DDL458734 CTP458734 CJT458734 BZX458734 BQB458734 BGF458734 AWJ458734 AMN458734 ACR458734 SV458734 IZ458734 WVL393198 WLP393198 WBT393198 VRX393198 VIB393198 UYF393198 UOJ393198 UEN393198 TUR393198 TKV393198 TAZ393198 SRD393198 SHH393198 RXL393198 RNP393198 RDT393198 QTX393198 QKB393198 QAF393198 PQJ393198 PGN393198 OWR393198 OMV393198 OCZ393198 NTD393198 NJH393198 MZL393198 MPP393198 MFT393198 LVX393198 LMB393198 LCF393198 KSJ393198 KIN393198 JYR393198 JOV393198 JEZ393198 IVD393198 ILH393198 IBL393198 HRP393198 HHT393198 GXX393198 GOB393198 GEF393198 FUJ393198 FKN393198 FAR393198 EQV393198 EGZ393198 DXD393198 DNH393198 DDL393198 CTP393198 CJT393198 BZX393198 BQB393198 BGF393198 AWJ393198 AMN393198 ACR393198 SV393198 IZ393198 WVL327662 WLP327662 WBT327662 VRX327662 VIB327662 UYF327662 UOJ327662 UEN327662 TUR327662 TKV327662 TAZ327662 SRD327662 SHH327662 RXL327662 RNP327662 RDT327662 QTX327662 QKB327662 QAF327662 PQJ327662 PGN327662 OWR327662 OMV327662 OCZ327662 NTD327662 NJH327662 MZL327662 MPP327662 MFT327662 LVX327662 LMB327662 LCF327662 KSJ327662 KIN327662 JYR327662 JOV327662 JEZ327662 IVD327662 ILH327662 IBL327662 HRP327662 HHT327662 GXX327662 GOB327662 GEF327662 FUJ327662 FKN327662 FAR327662 EQV327662 EGZ327662 DXD327662 DNH327662 DDL327662 CTP327662 CJT327662 BZX327662 BQB327662 BGF327662 AWJ327662 AMN327662 ACR327662 SV327662 IZ327662 WVL262126 WLP262126 WBT262126 VRX262126 VIB262126 UYF262126 UOJ262126 UEN262126 TUR262126 TKV262126 TAZ262126 SRD262126 SHH262126 RXL262126 RNP262126 RDT262126 QTX262126 QKB262126 QAF262126 PQJ262126 PGN262126 OWR262126 OMV262126 OCZ262126 NTD262126 NJH262126 MZL262126 MPP262126 MFT262126 LVX262126 LMB262126 LCF262126 KSJ262126 KIN262126 JYR262126 JOV262126 JEZ262126 IVD262126 ILH262126 IBL262126 HRP262126 HHT262126 GXX262126 GOB262126 GEF262126 FUJ262126 FKN262126 FAR262126 EQV262126 EGZ262126 DXD262126 DNH262126 DDL262126 CTP262126 CJT262126 BZX262126 BQB262126 BGF262126 AWJ262126 AMN262126 ACR262126 SV262126 IZ262126 WVL196590 WLP196590 WBT196590 VRX196590 VIB196590 UYF196590 UOJ196590 UEN196590 TUR196590 TKV196590 TAZ196590 SRD196590 SHH196590 RXL196590 RNP196590 RDT196590 QTX196590 QKB196590 QAF196590 PQJ196590 PGN196590 OWR196590 OMV196590 OCZ196590 NTD196590 NJH196590 MZL196590 MPP196590 MFT196590 LVX196590 LMB196590 LCF196590 KSJ196590 KIN196590 JYR196590 JOV196590 JEZ196590 IVD196590 ILH196590 IBL196590 HRP196590 HHT196590 GXX196590 GOB196590 GEF196590 FUJ196590 FKN196590 FAR196590 EQV196590 EGZ196590 DXD196590 DNH196590 DDL196590 CTP196590 CJT196590 BZX196590 BQB196590 BGF196590 AWJ196590 AMN196590 ACR196590 SV196590 IZ196590 WVL131054 WLP131054 WBT131054 VRX131054 VIB131054 UYF131054 UOJ131054 UEN131054 TUR131054 TKV131054 TAZ131054 SRD131054 SHH131054 RXL131054 RNP131054 RDT131054 QTX131054 QKB131054 QAF131054 PQJ131054 PGN131054 OWR131054 OMV131054 OCZ131054 NTD131054 NJH131054 MZL131054 MPP131054 MFT131054 LVX131054 LMB131054 LCF131054 KSJ131054 KIN131054 JYR131054 JOV131054 JEZ131054 IVD131054 ILH131054 IBL131054 HRP131054 HHT131054 GXX131054 GOB131054 GEF131054 FUJ131054 FKN131054 FAR131054 EQV131054 EGZ131054 DXD131054 DNH131054 DDL131054 CTP131054 CJT131054 BZX131054 BQB131054 BGF131054 AWJ131054 AMN131054 ACR131054 SV131054 IZ131054 WVL65518 WLP65518 WBT65518 VRX65518 VIB65518 UYF65518 UOJ65518 UEN65518 TUR65518 TKV65518 TAZ65518 SRD65518 SHH65518 RXL65518 RNP65518 RDT65518 QTX65518 QKB65518 QAF65518 PQJ65518 PGN65518 OWR65518 OMV65518 OCZ65518 NTD65518 NJH65518 MZL65518 MPP65518 MFT65518 LVX65518 LMB65518 LCF65518 KSJ65518 KIN65518 JYR65518 JOV65518 JEZ65518 IVD65518 ILH65518 IBL65518 HRP65518 HHT65518 GXX65518 GOB65518 GEF65518 FUJ65518 FKN65518 FAR65518 EQV65518 EGZ65518 DXD65518 DNH65518 DDL65518 CTP65518 CJT65518 BZX65518 BQB65518 BGF65518 AWJ65518 AMN65518 ACR65518 SV65518 IZ65518" xr:uid="{00000000-0002-0000-0500-000000000000}">
      <formula1>#REF!</formula1>
    </dataValidation>
  </dataValidations>
  <pageMargins left="0.7" right="0.7" top="0.75" bottom="0.75" header="0.3" footer="0.3"/>
  <customProperties>
    <customPr name="OrphanNamesChecked" r:id="rId1"/>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37"/>
  <sheetViews>
    <sheetView showGridLines="0" workbookViewId="0">
      <selection activeCell="O16" sqref="O16"/>
    </sheetView>
  </sheetViews>
  <sheetFormatPr baseColWidth="10" defaultRowHeight="13.5" outlineLevelRow="1" outlineLevelCol="1" x14ac:dyDescent="0.25"/>
  <cols>
    <col min="1" max="1" width="13.28515625" style="74" customWidth="1"/>
    <col min="2" max="2" width="9.28515625" style="74" customWidth="1"/>
    <col min="3" max="3" width="31.5703125" style="74" bestFit="1" customWidth="1"/>
    <col min="4" max="4" width="9.28515625" style="74" bestFit="1" customWidth="1"/>
    <col min="5" max="5" width="13.42578125" style="74" bestFit="1" customWidth="1"/>
    <col min="6" max="6" width="11.7109375" style="74" bestFit="1" customWidth="1"/>
    <col min="7" max="7" width="6.85546875" style="74" hidden="1" customWidth="1"/>
    <col min="8" max="8" width="13.28515625" style="74" customWidth="1"/>
    <col min="9" max="9" width="8.140625" style="74" bestFit="1" customWidth="1"/>
    <col min="10" max="10" width="8.7109375" style="74" bestFit="1" customWidth="1"/>
    <col min="11" max="11" width="6.85546875" style="74" hidden="1" customWidth="1" outlineLevel="1"/>
    <col min="12" max="12" width="0" style="74" hidden="1" customWidth="1" outlineLevel="1"/>
    <col min="13" max="13" width="11.42578125" style="74" collapsed="1"/>
    <col min="14" max="255" width="11.42578125" style="74"/>
    <col min="256" max="256" width="1.140625" style="74" customWidth="1"/>
    <col min="257" max="257" width="9.5703125" style="74" customWidth="1"/>
    <col min="258" max="258" width="9.28515625" style="74" customWidth="1"/>
    <col min="259" max="259" width="28.42578125" style="74" customWidth="1"/>
    <col min="260" max="260" width="11.85546875" style="74" customWidth="1"/>
    <col min="261" max="261" width="12.28515625" style="74" customWidth="1"/>
    <col min="262" max="262" width="10.85546875" style="74" customWidth="1"/>
    <col min="263" max="263" width="5.5703125" style="74" customWidth="1"/>
    <col min="264" max="264" width="11.140625" style="74" customWidth="1"/>
    <col min="265" max="265" width="9.5703125" style="74" customWidth="1"/>
    <col min="266" max="266" width="8.85546875" style="74" customWidth="1"/>
    <col min="267" max="267" width="6.85546875" style="74" customWidth="1"/>
    <col min="268" max="511" width="11.42578125" style="74"/>
    <col min="512" max="512" width="1.140625" style="74" customWidth="1"/>
    <col min="513" max="513" width="9.5703125" style="74" customWidth="1"/>
    <col min="514" max="514" width="9.28515625" style="74" customWidth="1"/>
    <col min="515" max="515" width="28.42578125" style="74" customWidth="1"/>
    <col min="516" max="516" width="11.85546875" style="74" customWidth="1"/>
    <col min="517" max="517" width="12.28515625" style="74" customWidth="1"/>
    <col min="518" max="518" width="10.85546875" style="74" customWidth="1"/>
    <col min="519" max="519" width="5.5703125" style="74" customWidth="1"/>
    <col min="520" max="520" width="11.140625" style="74" customWidth="1"/>
    <col min="521" max="521" width="9.5703125" style="74" customWidth="1"/>
    <col min="522" max="522" width="8.85546875" style="74" customWidth="1"/>
    <col min="523" max="523" width="6.85546875" style="74" customWidth="1"/>
    <col min="524" max="767" width="11.42578125" style="74"/>
    <col min="768" max="768" width="1.140625" style="74" customWidth="1"/>
    <col min="769" max="769" width="9.5703125" style="74" customWidth="1"/>
    <col min="770" max="770" width="9.28515625" style="74" customWidth="1"/>
    <col min="771" max="771" width="28.42578125" style="74" customWidth="1"/>
    <col min="772" max="772" width="11.85546875" style="74" customWidth="1"/>
    <col min="773" max="773" width="12.28515625" style="74" customWidth="1"/>
    <col min="774" max="774" width="10.85546875" style="74" customWidth="1"/>
    <col min="775" max="775" width="5.5703125" style="74" customWidth="1"/>
    <col min="776" max="776" width="11.140625" style="74" customWidth="1"/>
    <col min="777" max="777" width="9.5703125" style="74" customWidth="1"/>
    <col min="778" max="778" width="8.85546875" style="74" customWidth="1"/>
    <col min="779" max="779" width="6.85546875" style="74" customWidth="1"/>
    <col min="780" max="1023" width="11.42578125" style="74"/>
    <col min="1024" max="1024" width="1.140625" style="74" customWidth="1"/>
    <col min="1025" max="1025" width="9.5703125" style="74" customWidth="1"/>
    <col min="1026" max="1026" width="9.28515625" style="74" customWidth="1"/>
    <col min="1027" max="1027" width="28.42578125" style="74" customWidth="1"/>
    <col min="1028" max="1028" width="11.85546875" style="74" customWidth="1"/>
    <col min="1029" max="1029" width="12.28515625" style="74" customWidth="1"/>
    <col min="1030" max="1030" width="10.85546875" style="74" customWidth="1"/>
    <col min="1031" max="1031" width="5.5703125" style="74" customWidth="1"/>
    <col min="1032" max="1032" width="11.140625" style="74" customWidth="1"/>
    <col min="1033" max="1033" width="9.5703125" style="74" customWidth="1"/>
    <col min="1034" max="1034" width="8.85546875" style="74" customWidth="1"/>
    <col min="1035" max="1035" width="6.85546875" style="74" customWidth="1"/>
    <col min="1036" max="1279" width="11.42578125" style="74"/>
    <col min="1280" max="1280" width="1.140625" style="74" customWidth="1"/>
    <col min="1281" max="1281" width="9.5703125" style="74" customWidth="1"/>
    <col min="1282" max="1282" width="9.28515625" style="74" customWidth="1"/>
    <col min="1283" max="1283" width="28.42578125" style="74" customWidth="1"/>
    <col min="1284" max="1284" width="11.85546875" style="74" customWidth="1"/>
    <col min="1285" max="1285" width="12.28515625" style="74" customWidth="1"/>
    <col min="1286" max="1286" width="10.85546875" style="74" customWidth="1"/>
    <col min="1287" max="1287" width="5.5703125" style="74" customWidth="1"/>
    <col min="1288" max="1288" width="11.140625" style="74" customWidth="1"/>
    <col min="1289" max="1289" width="9.5703125" style="74" customWidth="1"/>
    <col min="1290" max="1290" width="8.85546875" style="74" customWidth="1"/>
    <col min="1291" max="1291" width="6.85546875" style="74" customWidth="1"/>
    <col min="1292" max="1535" width="11.42578125" style="74"/>
    <col min="1536" max="1536" width="1.140625" style="74" customWidth="1"/>
    <col min="1537" max="1537" width="9.5703125" style="74" customWidth="1"/>
    <col min="1538" max="1538" width="9.28515625" style="74" customWidth="1"/>
    <col min="1539" max="1539" width="28.42578125" style="74" customWidth="1"/>
    <col min="1540" max="1540" width="11.85546875" style="74" customWidth="1"/>
    <col min="1541" max="1541" width="12.28515625" style="74" customWidth="1"/>
    <col min="1542" max="1542" width="10.85546875" style="74" customWidth="1"/>
    <col min="1543" max="1543" width="5.5703125" style="74" customWidth="1"/>
    <col min="1544" max="1544" width="11.140625" style="74" customWidth="1"/>
    <col min="1545" max="1545" width="9.5703125" style="74" customWidth="1"/>
    <col min="1546" max="1546" width="8.85546875" style="74" customWidth="1"/>
    <col min="1547" max="1547" width="6.85546875" style="74" customWidth="1"/>
    <col min="1548" max="1791" width="11.42578125" style="74"/>
    <col min="1792" max="1792" width="1.140625" style="74" customWidth="1"/>
    <col min="1793" max="1793" width="9.5703125" style="74" customWidth="1"/>
    <col min="1794" max="1794" width="9.28515625" style="74" customWidth="1"/>
    <col min="1795" max="1795" width="28.42578125" style="74" customWidth="1"/>
    <col min="1796" max="1796" width="11.85546875" style="74" customWidth="1"/>
    <col min="1797" max="1797" width="12.28515625" style="74" customWidth="1"/>
    <col min="1798" max="1798" width="10.85546875" style="74" customWidth="1"/>
    <col min="1799" max="1799" width="5.5703125" style="74" customWidth="1"/>
    <col min="1800" max="1800" width="11.140625" style="74" customWidth="1"/>
    <col min="1801" max="1801" width="9.5703125" style="74" customWidth="1"/>
    <col min="1802" max="1802" width="8.85546875" style="74" customWidth="1"/>
    <col min="1803" max="1803" width="6.85546875" style="74" customWidth="1"/>
    <col min="1804" max="2047" width="11.42578125" style="74"/>
    <col min="2048" max="2048" width="1.140625" style="74" customWidth="1"/>
    <col min="2049" max="2049" width="9.5703125" style="74" customWidth="1"/>
    <col min="2050" max="2050" width="9.28515625" style="74" customWidth="1"/>
    <col min="2051" max="2051" width="28.42578125" style="74" customWidth="1"/>
    <col min="2052" max="2052" width="11.85546875" style="74" customWidth="1"/>
    <col min="2053" max="2053" width="12.28515625" style="74" customWidth="1"/>
    <col min="2054" max="2054" width="10.85546875" style="74" customWidth="1"/>
    <col min="2055" max="2055" width="5.5703125" style="74" customWidth="1"/>
    <col min="2056" max="2056" width="11.140625" style="74" customWidth="1"/>
    <col min="2057" max="2057" width="9.5703125" style="74" customWidth="1"/>
    <col min="2058" max="2058" width="8.85546875" style="74" customWidth="1"/>
    <col min="2059" max="2059" width="6.85546875" style="74" customWidth="1"/>
    <col min="2060" max="2303" width="11.42578125" style="74"/>
    <col min="2304" max="2304" width="1.140625" style="74" customWidth="1"/>
    <col min="2305" max="2305" width="9.5703125" style="74" customWidth="1"/>
    <col min="2306" max="2306" width="9.28515625" style="74" customWidth="1"/>
    <col min="2307" max="2307" width="28.42578125" style="74" customWidth="1"/>
    <col min="2308" max="2308" width="11.85546875" style="74" customWidth="1"/>
    <col min="2309" max="2309" width="12.28515625" style="74" customWidth="1"/>
    <col min="2310" max="2310" width="10.85546875" style="74" customWidth="1"/>
    <col min="2311" max="2311" width="5.5703125" style="74" customWidth="1"/>
    <col min="2312" max="2312" width="11.140625" style="74" customWidth="1"/>
    <col min="2313" max="2313" width="9.5703125" style="74" customWidth="1"/>
    <col min="2314" max="2314" width="8.85546875" style="74" customWidth="1"/>
    <col min="2315" max="2315" width="6.85546875" style="74" customWidth="1"/>
    <col min="2316" max="2559" width="11.42578125" style="74"/>
    <col min="2560" max="2560" width="1.140625" style="74" customWidth="1"/>
    <col min="2561" max="2561" width="9.5703125" style="74" customWidth="1"/>
    <col min="2562" max="2562" width="9.28515625" style="74" customWidth="1"/>
    <col min="2563" max="2563" width="28.42578125" style="74" customWidth="1"/>
    <col min="2564" max="2564" width="11.85546875" style="74" customWidth="1"/>
    <col min="2565" max="2565" width="12.28515625" style="74" customWidth="1"/>
    <col min="2566" max="2566" width="10.85546875" style="74" customWidth="1"/>
    <col min="2567" max="2567" width="5.5703125" style="74" customWidth="1"/>
    <col min="2568" max="2568" width="11.140625" style="74" customWidth="1"/>
    <col min="2569" max="2569" width="9.5703125" style="74" customWidth="1"/>
    <col min="2570" max="2570" width="8.85546875" style="74" customWidth="1"/>
    <col min="2571" max="2571" width="6.85546875" style="74" customWidth="1"/>
    <col min="2572" max="2815" width="11.42578125" style="74"/>
    <col min="2816" max="2816" width="1.140625" style="74" customWidth="1"/>
    <col min="2817" max="2817" width="9.5703125" style="74" customWidth="1"/>
    <col min="2818" max="2818" width="9.28515625" style="74" customWidth="1"/>
    <col min="2819" max="2819" width="28.42578125" style="74" customWidth="1"/>
    <col min="2820" max="2820" width="11.85546875" style="74" customWidth="1"/>
    <col min="2821" max="2821" width="12.28515625" style="74" customWidth="1"/>
    <col min="2822" max="2822" width="10.85546875" style="74" customWidth="1"/>
    <col min="2823" max="2823" width="5.5703125" style="74" customWidth="1"/>
    <col min="2824" max="2824" width="11.140625" style="74" customWidth="1"/>
    <col min="2825" max="2825" width="9.5703125" style="74" customWidth="1"/>
    <col min="2826" max="2826" width="8.85546875" style="74" customWidth="1"/>
    <col min="2827" max="2827" width="6.85546875" style="74" customWidth="1"/>
    <col min="2828" max="3071" width="11.42578125" style="74"/>
    <col min="3072" max="3072" width="1.140625" style="74" customWidth="1"/>
    <col min="3073" max="3073" width="9.5703125" style="74" customWidth="1"/>
    <col min="3074" max="3074" width="9.28515625" style="74" customWidth="1"/>
    <col min="3075" max="3075" width="28.42578125" style="74" customWidth="1"/>
    <col min="3076" max="3076" width="11.85546875" style="74" customWidth="1"/>
    <col min="3077" max="3077" width="12.28515625" style="74" customWidth="1"/>
    <col min="3078" max="3078" width="10.85546875" style="74" customWidth="1"/>
    <col min="3079" max="3079" width="5.5703125" style="74" customWidth="1"/>
    <col min="3080" max="3080" width="11.140625" style="74" customWidth="1"/>
    <col min="3081" max="3081" width="9.5703125" style="74" customWidth="1"/>
    <col min="3082" max="3082" width="8.85546875" style="74" customWidth="1"/>
    <col min="3083" max="3083" width="6.85546875" style="74" customWidth="1"/>
    <col min="3084" max="3327" width="11.42578125" style="74"/>
    <col min="3328" max="3328" width="1.140625" style="74" customWidth="1"/>
    <col min="3329" max="3329" width="9.5703125" style="74" customWidth="1"/>
    <col min="3330" max="3330" width="9.28515625" style="74" customWidth="1"/>
    <col min="3331" max="3331" width="28.42578125" style="74" customWidth="1"/>
    <col min="3332" max="3332" width="11.85546875" style="74" customWidth="1"/>
    <col min="3333" max="3333" width="12.28515625" style="74" customWidth="1"/>
    <col min="3334" max="3334" width="10.85546875" style="74" customWidth="1"/>
    <col min="3335" max="3335" width="5.5703125" style="74" customWidth="1"/>
    <col min="3336" max="3336" width="11.140625" style="74" customWidth="1"/>
    <col min="3337" max="3337" width="9.5703125" style="74" customWidth="1"/>
    <col min="3338" max="3338" width="8.85546875" style="74" customWidth="1"/>
    <col min="3339" max="3339" width="6.85546875" style="74" customWidth="1"/>
    <col min="3340" max="3583" width="11.42578125" style="74"/>
    <col min="3584" max="3584" width="1.140625" style="74" customWidth="1"/>
    <col min="3585" max="3585" width="9.5703125" style="74" customWidth="1"/>
    <col min="3586" max="3586" width="9.28515625" style="74" customWidth="1"/>
    <col min="3587" max="3587" width="28.42578125" style="74" customWidth="1"/>
    <col min="3588" max="3588" width="11.85546875" style="74" customWidth="1"/>
    <col min="3589" max="3589" width="12.28515625" style="74" customWidth="1"/>
    <col min="3590" max="3590" width="10.85546875" style="74" customWidth="1"/>
    <col min="3591" max="3591" width="5.5703125" style="74" customWidth="1"/>
    <col min="3592" max="3592" width="11.140625" style="74" customWidth="1"/>
    <col min="3593" max="3593" width="9.5703125" style="74" customWidth="1"/>
    <col min="3594" max="3594" width="8.85546875" style="74" customWidth="1"/>
    <col min="3595" max="3595" width="6.85546875" style="74" customWidth="1"/>
    <col min="3596" max="3839" width="11.42578125" style="74"/>
    <col min="3840" max="3840" width="1.140625" style="74" customWidth="1"/>
    <col min="3841" max="3841" width="9.5703125" style="74" customWidth="1"/>
    <col min="3842" max="3842" width="9.28515625" style="74" customWidth="1"/>
    <col min="3843" max="3843" width="28.42578125" style="74" customWidth="1"/>
    <col min="3844" max="3844" width="11.85546875" style="74" customWidth="1"/>
    <col min="3845" max="3845" width="12.28515625" style="74" customWidth="1"/>
    <col min="3846" max="3846" width="10.85546875" style="74" customWidth="1"/>
    <col min="3847" max="3847" width="5.5703125" style="74" customWidth="1"/>
    <col min="3848" max="3848" width="11.140625" style="74" customWidth="1"/>
    <col min="3849" max="3849" width="9.5703125" style="74" customWidth="1"/>
    <col min="3850" max="3850" width="8.85546875" style="74" customWidth="1"/>
    <col min="3851" max="3851" width="6.85546875" style="74" customWidth="1"/>
    <col min="3852" max="4095" width="11.42578125" style="74"/>
    <col min="4096" max="4096" width="1.140625" style="74" customWidth="1"/>
    <col min="4097" max="4097" width="9.5703125" style="74" customWidth="1"/>
    <col min="4098" max="4098" width="9.28515625" style="74" customWidth="1"/>
    <col min="4099" max="4099" width="28.42578125" style="74" customWidth="1"/>
    <col min="4100" max="4100" width="11.85546875" style="74" customWidth="1"/>
    <col min="4101" max="4101" width="12.28515625" style="74" customWidth="1"/>
    <col min="4102" max="4102" width="10.85546875" style="74" customWidth="1"/>
    <col min="4103" max="4103" width="5.5703125" style="74" customWidth="1"/>
    <col min="4104" max="4104" width="11.140625" style="74" customWidth="1"/>
    <col min="4105" max="4105" width="9.5703125" style="74" customWidth="1"/>
    <col min="4106" max="4106" width="8.85546875" style="74" customWidth="1"/>
    <col min="4107" max="4107" width="6.85546875" style="74" customWidth="1"/>
    <col min="4108" max="4351" width="11.42578125" style="74"/>
    <col min="4352" max="4352" width="1.140625" style="74" customWidth="1"/>
    <col min="4353" max="4353" width="9.5703125" style="74" customWidth="1"/>
    <col min="4354" max="4354" width="9.28515625" style="74" customWidth="1"/>
    <col min="4355" max="4355" width="28.42578125" style="74" customWidth="1"/>
    <col min="4356" max="4356" width="11.85546875" style="74" customWidth="1"/>
    <col min="4357" max="4357" width="12.28515625" style="74" customWidth="1"/>
    <col min="4358" max="4358" width="10.85546875" style="74" customWidth="1"/>
    <col min="4359" max="4359" width="5.5703125" style="74" customWidth="1"/>
    <col min="4360" max="4360" width="11.140625" style="74" customWidth="1"/>
    <col min="4361" max="4361" width="9.5703125" style="74" customWidth="1"/>
    <col min="4362" max="4362" width="8.85546875" style="74" customWidth="1"/>
    <col min="4363" max="4363" width="6.85546875" style="74" customWidth="1"/>
    <col min="4364" max="4607" width="11.42578125" style="74"/>
    <col min="4608" max="4608" width="1.140625" style="74" customWidth="1"/>
    <col min="4609" max="4609" width="9.5703125" style="74" customWidth="1"/>
    <col min="4610" max="4610" width="9.28515625" style="74" customWidth="1"/>
    <col min="4611" max="4611" width="28.42578125" style="74" customWidth="1"/>
    <col min="4612" max="4612" width="11.85546875" style="74" customWidth="1"/>
    <col min="4613" max="4613" width="12.28515625" style="74" customWidth="1"/>
    <col min="4614" max="4614" width="10.85546875" style="74" customWidth="1"/>
    <col min="4615" max="4615" width="5.5703125" style="74" customWidth="1"/>
    <col min="4616" max="4616" width="11.140625" style="74" customWidth="1"/>
    <col min="4617" max="4617" width="9.5703125" style="74" customWidth="1"/>
    <col min="4618" max="4618" width="8.85546875" style="74" customWidth="1"/>
    <col min="4619" max="4619" width="6.85546875" style="74" customWidth="1"/>
    <col min="4620" max="4863" width="11.42578125" style="74"/>
    <col min="4864" max="4864" width="1.140625" style="74" customWidth="1"/>
    <col min="4865" max="4865" width="9.5703125" style="74" customWidth="1"/>
    <col min="4866" max="4866" width="9.28515625" style="74" customWidth="1"/>
    <col min="4867" max="4867" width="28.42578125" style="74" customWidth="1"/>
    <col min="4868" max="4868" width="11.85546875" style="74" customWidth="1"/>
    <col min="4869" max="4869" width="12.28515625" style="74" customWidth="1"/>
    <col min="4870" max="4870" width="10.85546875" style="74" customWidth="1"/>
    <col min="4871" max="4871" width="5.5703125" style="74" customWidth="1"/>
    <col min="4872" max="4872" width="11.140625" style="74" customWidth="1"/>
    <col min="4873" max="4873" width="9.5703125" style="74" customWidth="1"/>
    <col min="4874" max="4874" width="8.85546875" style="74" customWidth="1"/>
    <col min="4875" max="4875" width="6.85546875" style="74" customWidth="1"/>
    <col min="4876" max="5119" width="11.42578125" style="74"/>
    <col min="5120" max="5120" width="1.140625" style="74" customWidth="1"/>
    <col min="5121" max="5121" width="9.5703125" style="74" customWidth="1"/>
    <col min="5122" max="5122" width="9.28515625" style="74" customWidth="1"/>
    <col min="5123" max="5123" width="28.42578125" style="74" customWidth="1"/>
    <col min="5124" max="5124" width="11.85546875" style="74" customWidth="1"/>
    <col min="5125" max="5125" width="12.28515625" style="74" customWidth="1"/>
    <col min="5126" max="5126" width="10.85546875" style="74" customWidth="1"/>
    <col min="5127" max="5127" width="5.5703125" style="74" customWidth="1"/>
    <col min="5128" max="5128" width="11.140625" style="74" customWidth="1"/>
    <col min="5129" max="5129" width="9.5703125" style="74" customWidth="1"/>
    <col min="5130" max="5130" width="8.85546875" style="74" customWidth="1"/>
    <col min="5131" max="5131" width="6.85546875" style="74" customWidth="1"/>
    <col min="5132" max="5375" width="11.42578125" style="74"/>
    <col min="5376" max="5376" width="1.140625" style="74" customWidth="1"/>
    <col min="5377" max="5377" width="9.5703125" style="74" customWidth="1"/>
    <col min="5378" max="5378" width="9.28515625" style="74" customWidth="1"/>
    <col min="5379" max="5379" width="28.42578125" style="74" customWidth="1"/>
    <col min="5380" max="5380" width="11.85546875" style="74" customWidth="1"/>
    <col min="5381" max="5381" width="12.28515625" style="74" customWidth="1"/>
    <col min="5382" max="5382" width="10.85546875" style="74" customWidth="1"/>
    <col min="5383" max="5383" width="5.5703125" style="74" customWidth="1"/>
    <col min="5384" max="5384" width="11.140625" style="74" customWidth="1"/>
    <col min="5385" max="5385" width="9.5703125" style="74" customWidth="1"/>
    <col min="5386" max="5386" width="8.85546875" style="74" customWidth="1"/>
    <col min="5387" max="5387" width="6.85546875" style="74" customWidth="1"/>
    <col min="5388" max="5631" width="11.42578125" style="74"/>
    <col min="5632" max="5632" width="1.140625" style="74" customWidth="1"/>
    <col min="5633" max="5633" width="9.5703125" style="74" customWidth="1"/>
    <col min="5634" max="5634" width="9.28515625" style="74" customWidth="1"/>
    <col min="5635" max="5635" width="28.42578125" style="74" customWidth="1"/>
    <col min="5636" max="5636" width="11.85546875" style="74" customWidth="1"/>
    <col min="5637" max="5637" width="12.28515625" style="74" customWidth="1"/>
    <col min="5638" max="5638" width="10.85546875" style="74" customWidth="1"/>
    <col min="5639" max="5639" width="5.5703125" style="74" customWidth="1"/>
    <col min="5640" max="5640" width="11.140625" style="74" customWidth="1"/>
    <col min="5641" max="5641" width="9.5703125" style="74" customWidth="1"/>
    <col min="5642" max="5642" width="8.85546875" style="74" customWidth="1"/>
    <col min="5643" max="5643" width="6.85546875" style="74" customWidth="1"/>
    <col min="5644" max="5887" width="11.42578125" style="74"/>
    <col min="5888" max="5888" width="1.140625" style="74" customWidth="1"/>
    <col min="5889" max="5889" width="9.5703125" style="74" customWidth="1"/>
    <col min="5890" max="5890" width="9.28515625" style="74" customWidth="1"/>
    <col min="5891" max="5891" width="28.42578125" style="74" customWidth="1"/>
    <col min="5892" max="5892" width="11.85546875" style="74" customWidth="1"/>
    <col min="5893" max="5893" width="12.28515625" style="74" customWidth="1"/>
    <col min="5894" max="5894" width="10.85546875" style="74" customWidth="1"/>
    <col min="5895" max="5895" width="5.5703125" style="74" customWidth="1"/>
    <col min="5896" max="5896" width="11.140625" style="74" customWidth="1"/>
    <col min="5897" max="5897" width="9.5703125" style="74" customWidth="1"/>
    <col min="5898" max="5898" width="8.85546875" style="74" customWidth="1"/>
    <col min="5899" max="5899" width="6.85546875" style="74" customWidth="1"/>
    <col min="5900" max="6143" width="11.42578125" style="74"/>
    <col min="6144" max="6144" width="1.140625" style="74" customWidth="1"/>
    <col min="6145" max="6145" width="9.5703125" style="74" customWidth="1"/>
    <col min="6146" max="6146" width="9.28515625" style="74" customWidth="1"/>
    <col min="6147" max="6147" width="28.42578125" style="74" customWidth="1"/>
    <col min="6148" max="6148" width="11.85546875" style="74" customWidth="1"/>
    <col min="6149" max="6149" width="12.28515625" style="74" customWidth="1"/>
    <col min="6150" max="6150" width="10.85546875" style="74" customWidth="1"/>
    <col min="6151" max="6151" width="5.5703125" style="74" customWidth="1"/>
    <col min="6152" max="6152" width="11.140625" style="74" customWidth="1"/>
    <col min="6153" max="6153" width="9.5703125" style="74" customWidth="1"/>
    <col min="6154" max="6154" width="8.85546875" style="74" customWidth="1"/>
    <col min="6155" max="6155" width="6.85546875" style="74" customWidth="1"/>
    <col min="6156" max="6399" width="11.42578125" style="74"/>
    <col min="6400" max="6400" width="1.140625" style="74" customWidth="1"/>
    <col min="6401" max="6401" width="9.5703125" style="74" customWidth="1"/>
    <col min="6402" max="6402" width="9.28515625" style="74" customWidth="1"/>
    <col min="6403" max="6403" width="28.42578125" style="74" customWidth="1"/>
    <col min="6404" max="6404" width="11.85546875" style="74" customWidth="1"/>
    <col min="6405" max="6405" width="12.28515625" style="74" customWidth="1"/>
    <col min="6406" max="6406" width="10.85546875" style="74" customWidth="1"/>
    <col min="6407" max="6407" width="5.5703125" style="74" customWidth="1"/>
    <col min="6408" max="6408" width="11.140625" style="74" customWidth="1"/>
    <col min="6409" max="6409" width="9.5703125" style="74" customWidth="1"/>
    <col min="6410" max="6410" width="8.85546875" style="74" customWidth="1"/>
    <col min="6411" max="6411" width="6.85546875" style="74" customWidth="1"/>
    <col min="6412" max="6655" width="11.42578125" style="74"/>
    <col min="6656" max="6656" width="1.140625" style="74" customWidth="1"/>
    <col min="6657" max="6657" width="9.5703125" style="74" customWidth="1"/>
    <col min="6658" max="6658" width="9.28515625" style="74" customWidth="1"/>
    <col min="6659" max="6659" width="28.42578125" style="74" customWidth="1"/>
    <col min="6660" max="6660" width="11.85546875" style="74" customWidth="1"/>
    <col min="6661" max="6661" width="12.28515625" style="74" customWidth="1"/>
    <col min="6662" max="6662" width="10.85546875" style="74" customWidth="1"/>
    <col min="6663" max="6663" width="5.5703125" style="74" customWidth="1"/>
    <col min="6664" max="6664" width="11.140625" style="74" customWidth="1"/>
    <col min="6665" max="6665" width="9.5703125" style="74" customWidth="1"/>
    <col min="6666" max="6666" width="8.85546875" style="74" customWidth="1"/>
    <col min="6667" max="6667" width="6.85546875" style="74" customWidth="1"/>
    <col min="6668" max="6911" width="11.42578125" style="74"/>
    <col min="6912" max="6912" width="1.140625" style="74" customWidth="1"/>
    <col min="6913" max="6913" width="9.5703125" style="74" customWidth="1"/>
    <col min="6914" max="6914" width="9.28515625" style="74" customWidth="1"/>
    <col min="6915" max="6915" width="28.42578125" style="74" customWidth="1"/>
    <col min="6916" max="6916" width="11.85546875" style="74" customWidth="1"/>
    <col min="6917" max="6917" width="12.28515625" style="74" customWidth="1"/>
    <col min="6918" max="6918" width="10.85546875" style="74" customWidth="1"/>
    <col min="6919" max="6919" width="5.5703125" style="74" customWidth="1"/>
    <col min="6920" max="6920" width="11.140625" style="74" customWidth="1"/>
    <col min="6921" max="6921" width="9.5703125" style="74" customWidth="1"/>
    <col min="6922" max="6922" width="8.85546875" style="74" customWidth="1"/>
    <col min="6923" max="6923" width="6.85546875" style="74" customWidth="1"/>
    <col min="6924" max="7167" width="11.42578125" style="74"/>
    <col min="7168" max="7168" width="1.140625" style="74" customWidth="1"/>
    <col min="7169" max="7169" width="9.5703125" style="74" customWidth="1"/>
    <col min="7170" max="7170" width="9.28515625" style="74" customWidth="1"/>
    <col min="7171" max="7171" width="28.42578125" style="74" customWidth="1"/>
    <col min="7172" max="7172" width="11.85546875" style="74" customWidth="1"/>
    <col min="7173" max="7173" width="12.28515625" style="74" customWidth="1"/>
    <col min="7174" max="7174" width="10.85546875" style="74" customWidth="1"/>
    <col min="7175" max="7175" width="5.5703125" style="74" customWidth="1"/>
    <col min="7176" max="7176" width="11.140625" style="74" customWidth="1"/>
    <col min="7177" max="7177" width="9.5703125" style="74" customWidth="1"/>
    <col min="7178" max="7178" width="8.85546875" style="74" customWidth="1"/>
    <col min="7179" max="7179" width="6.85546875" style="74" customWidth="1"/>
    <col min="7180" max="7423" width="11.42578125" style="74"/>
    <col min="7424" max="7424" width="1.140625" style="74" customWidth="1"/>
    <col min="7425" max="7425" width="9.5703125" style="74" customWidth="1"/>
    <col min="7426" max="7426" width="9.28515625" style="74" customWidth="1"/>
    <col min="7427" max="7427" width="28.42578125" style="74" customWidth="1"/>
    <col min="7428" max="7428" width="11.85546875" style="74" customWidth="1"/>
    <col min="7429" max="7429" width="12.28515625" style="74" customWidth="1"/>
    <col min="7430" max="7430" width="10.85546875" style="74" customWidth="1"/>
    <col min="7431" max="7431" width="5.5703125" style="74" customWidth="1"/>
    <col min="7432" max="7432" width="11.140625" style="74" customWidth="1"/>
    <col min="7433" max="7433" width="9.5703125" style="74" customWidth="1"/>
    <col min="7434" max="7434" width="8.85546875" style="74" customWidth="1"/>
    <col min="7435" max="7435" width="6.85546875" style="74" customWidth="1"/>
    <col min="7436" max="7679" width="11.42578125" style="74"/>
    <col min="7680" max="7680" width="1.140625" style="74" customWidth="1"/>
    <col min="7681" max="7681" width="9.5703125" style="74" customWidth="1"/>
    <col min="7682" max="7682" width="9.28515625" style="74" customWidth="1"/>
    <col min="7683" max="7683" width="28.42578125" style="74" customWidth="1"/>
    <col min="7684" max="7684" width="11.85546875" style="74" customWidth="1"/>
    <col min="7685" max="7685" width="12.28515625" style="74" customWidth="1"/>
    <col min="7686" max="7686" width="10.85546875" style="74" customWidth="1"/>
    <col min="7687" max="7687" width="5.5703125" style="74" customWidth="1"/>
    <col min="7688" max="7688" width="11.140625" style="74" customWidth="1"/>
    <col min="7689" max="7689" width="9.5703125" style="74" customWidth="1"/>
    <col min="7690" max="7690" width="8.85546875" style="74" customWidth="1"/>
    <col min="7691" max="7691" width="6.85546875" style="74" customWidth="1"/>
    <col min="7692" max="7935" width="11.42578125" style="74"/>
    <col min="7936" max="7936" width="1.140625" style="74" customWidth="1"/>
    <col min="7937" max="7937" width="9.5703125" style="74" customWidth="1"/>
    <col min="7938" max="7938" width="9.28515625" style="74" customWidth="1"/>
    <col min="7939" max="7939" width="28.42578125" style="74" customWidth="1"/>
    <col min="7940" max="7940" width="11.85546875" style="74" customWidth="1"/>
    <col min="7941" max="7941" width="12.28515625" style="74" customWidth="1"/>
    <col min="7942" max="7942" width="10.85546875" style="74" customWidth="1"/>
    <col min="7943" max="7943" width="5.5703125" style="74" customWidth="1"/>
    <col min="7944" max="7944" width="11.140625" style="74" customWidth="1"/>
    <col min="7945" max="7945" width="9.5703125" style="74" customWidth="1"/>
    <col min="7946" max="7946" width="8.85546875" style="74" customWidth="1"/>
    <col min="7947" max="7947" width="6.85546875" style="74" customWidth="1"/>
    <col min="7948" max="8191" width="11.42578125" style="74"/>
    <col min="8192" max="8192" width="1.140625" style="74" customWidth="1"/>
    <col min="8193" max="8193" width="9.5703125" style="74" customWidth="1"/>
    <col min="8194" max="8194" width="9.28515625" style="74" customWidth="1"/>
    <col min="8195" max="8195" width="28.42578125" style="74" customWidth="1"/>
    <col min="8196" max="8196" width="11.85546875" style="74" customWidth="1"/>
    <col min="8197" max="8197" width="12.28515625" style="74" customWidth="1"/>
    <col min="8198" max="8198" width="10.85546875" style="74" customWidth="1"/>
    <col min="8199" max="8199" width="5.5703125" style="74" customWidth="1"/>
    <col min="8200" max="8200" width="11.140625" style="74" customWidth="1"/>
    <col min="8201" max="8201" width="9.5703125" style="74" customWidth="1"/>
    <col min="8202" max="8202" width="8.85546875" style="74" customWidth="1"/>
    <col min="8203" max="8203" width="6.85546875" style="74" customWidth="1"/>
    <col min="8204" max="8447" width="11.42578125" style="74"/>
    <col min="8448" max="8448" width="1.140625" style="74" customWidth="1"/>
    <col min="8449" max="8449" width="9.5703125" style="74" customWidth="1"/>
    <col min="8450" max="8450" width="9.28515625" style="74" customWidth="1"/>
    <col min="8451" max="8451" width="28.42578125" style="74" customWidth="1"/>
    <col min="8452" max="8452" width="11.85546875" style="74" customWidth="1"/>
    <col min="8453" max="8453" width="12.28515625" style="74" customWidth="1"/>
    <col min="8454" max="8454" width="10.85546875" style="74" customWidth="1"/>
    <col min="8455" max="8455" width="5.5703125" style="74" customWidth="1"/>
    <col min="8456" max="8456" width="11.140625" style="74" customWidth="1"/>
    <col min="8457" max="8457" width="9.5703125" style="74" customWidth="1"/>
    <col min="8458" max="8458" width="8.85546875" style="74" customWidth="1"/>
    <col min="8459" max="8459" width="6.85546875" style="74" customWidth="1"/>
    <col min="8460" max="8703" width="11.42578125" style="74"/>
    <col min="8704" max="8704" width="1.140625" style="74" customWidth="1"/>
    <col min="8705" max="8705" width="9.5703125" style="74" customWidth="1"/>
    <col min="8706" max="8706" width="9.28515625" style="74" customWidth="1"/>
    <col min="8707" max="8707" width="28.42578125" style="74" customWidth="1"/>
    <col min="8708" max="8708" width="11.85546875" style="74" customWidth="1"/>
    <col min="8709" max="8709" width="12.28515625" style="74" customWidth="1"/>
    <col min="8710" max="8710" width="10.85546875" style="74" customWidth="1"/>
    <col min="8711" max="8711" width="5.5703125" style="74" customWidth="1"/>
    <col min="8712" max="8712" width="11.140625" style="74" customWidth="1"/>
    <col min="8713" max="8713" width="9.5703125" style="74" customWidth="1"/>
    <col min="8714" max="8714" width="8.85546875" style="74" customWidth="1"/>
    <col min="8715" max="8715" width="6.85546875" style="74" customWidth="1"/>
    <col min="8716" max="8959" width="11.42578125" style="74"/>
    <col min="8960" max="8960" width="1.140625" style="74" customWidth="1"/>
    <col min="8961" max="8961" width="9.5703125" style="74" customWidth="1"/>
    <col min="8962" max="8962" width="9.28515625" style="74" customWidth="1"/>
    <col min="8963" max="8963" width="28.42578125" style="74" customWidth="1"/>
    <col min="8964" max="8964" width="11.85546875" style="74" customWidth="1"/>
    <col min="8965" max="8965" width="12.28515625" style="74" customWidth="1"/>
    <col min="8966" max="8966" width="10.85546875" style="74" customWidth="1"/>
    <col min="8967" max="8967" width="5.5703125" style="74" customWidth="1"/>
    <col min="8968" max="8968" width="11.140625" style="74" customWidth="1"/>
    <col min="8969" max="8969" width="9.5703125" style="74" customWidth="1"/>
    <col min="8970" max="8970" width="8.85546875" style="74" customWidth="1"/>
    <col min="8971" max="8971" width="6.85546875" style="74" customWidth="1"/>
    <col min="8972" max="9215" width="11.42578125" style="74"/>
    <col min="9216" max="9216" width="1.140625" style="74" customWidth="1"/>
    <col min="9217" max="9217" width="9.5703125" style="74" customWidth="1"/>
    <col min="9218" max="9218" width="9.28515625" style="74" customWidth="1"/>
    <col min="9219" max="9219" width="28.42578125" style="74" customWidth="1"/>
    <col min="9220" max="9220" width="11.85546875" style="74" customWidth="1"/>
    <col min="9221" max="9221" width="12.28515625" style="74" customWidth="1"/>
    <col min="9222" max="9222" width="10.85546875" style="74" customWidth="1"/>
    <col min="9223" max="9223" width="5.5703125" style="74" customWidth="1"/>
    <col min="9224" max="9224" width="11.140625" style="74" customWidth="1"/>
    <col min="9225" max="9225" width="9.5703125" style="74" customWidth="1"/>
    <col min="9226" max="9226" width="8.85546875" style="74" customWidth="1"/>
    <col min="9227" max="9227" width="6.85546875" style="74" customWidth="1"/>
    <col min="9228" max="9471" width="11.42578125" style="74"/>
    <col min="9472" max="9472" width="1.140625" style="74" customWidth="1"/>
    <col min="9473" max="9473" width="9.5703125" style="74" customWidth="1"/>
    <col min="9474" max="9474" width="9.28515625" style="74" customWidth="1"/>
    <col min="9475" max="9475" width="28.42578125" style="74" customWidth="1"/>
    <col min="9476" max="9476" width="11.85546875" style="74" customWidth="1"/>
    <col min="9477" max="9477" width="12.28515625" style="74" customWidth="1"/>
    <col min="9478" max="9478" width="10.85546875" style="74" customWidth="1"/>
    <col min="9479" max="9479" width="5.5703125" style="74" customWidth="1"/>
    <col min="9480" max="9480" width="11.140625" style="74" customWidth="1"/>
    <col min="9481" max="9481" width="9.5703125" style="74" customWidth="1"/>
    <col min="9482" max="9482" width="8.85546875" style="74" customWidth="1"/>
    <col min="9483" max="9483" width="6.85546875" style="74" customWidth="1"/>
    <col min="9484" max="9727" width="11.42578125" style="74"/>
    <col min="9728" max="9728" width="1.140625" style="74" customWidth="1"/>
    <col min="9729" max="9729" width="9.5703125" style="74" customWidth="1"/>
    <col min="9730" max="9730" width="9.28515625" style="74" customWidth="1"/>
    <col min="9731" max="9731" width="28.42578125" style="74" customWidth="1"/>
    <col min="9732" max="9732" width="11.85546875" style="74" customWidth="1"/>
    <col min="9733" max="9733" width="12.28515625" style="74" customWidth="1"/>
    <col min="9734" max="9734" width="10.85546875" style="74" customWidth="1"/>
    <col min="9735" max="9735" width="5.5703125" style="74" customWidth="1"/>
    <col min="9736" max="9736" width="11.140625" style="74" customWidth="1"/>
    <col min="9737" max="9737" width="9.5703125" style="74" customWidth="1"/>
    <col min="9738" max="9738" width="8.85546875" style="74" customWidth="1"/>
    <col min="9739" max="9739" width="6.85546875" style="74" customWidth="1"/>
    <col min="9740" max="9983" width="11.42578125" style="74"/>
    <col min="9984" max="9984" width="1.140625" style="74" customWidth="1"/>
    <col min="9985" max="9985" width="9.5703125" style="74" customWidth="1"/>
    <col min="9986" max="9986" width="9.28515625" style="74" customWidth="1"/>
    <col min="9987" max="9987" width="28.42578125" style="74" customWidth="1"/>
    <col min="9988" max="9988" width="11.85546875" style="74" customWidth="1"/>
    <col min="9989" max="9989" width="12.28515625" style="74" customWidth="1"/>
    <col min="9990" max="9990" width="10.85546875" style="74" customWidth="1"/>
    <col min="9991" max="9991" width="5.5703125" style="74" customWidth="1"/>
    <col min="9992" max="9992" width="11.140625" style="74" customWidth="1"/>
    <col min="9993" max="9993" width="9.5703125" style="74" customWidth="1"/>
    <col min="9994" max="9994" width="8.85546875" style="74" customWidth="1"/>
    <col min="9995" max="9995" width="6.85546875" style="74" customWidth="1"/>
    <col min="9996" max="10239" width="11.42578125" style="74"/>
    <col min="10240" max="10240" width="1.140625" style="74" customWidth="1"/>
    <col min="10241" max="10241" width="9.5703125" style="74" customWidth="1"/>
    <col min="10242" max="10242" width="9.28515625" style="74" customWidth="1"/>
    <col min="10243" max="10243" width="28.42578125" style="74" customWidth="1"/>
    <col min="10244" max="10244" width="11.85546875" style="74" customWidth="1"/>
    <col min="10245" max="10245" width="12.28515625" style="74" customWidth="1"/>
    <col min="10246" max="10246" width="10.85546875" style="74" customWidth="1"/>
    <col min="10247" max="10247" width="5.5703125" style="74" customWidth="1"/>
    <col min="10248" max="10248" width="11.140625" style="74" customWidth="1"/>
    <col min="10249" max="10249" width="9.5703125" style="74" customWidth="1"/>
    <col min="10250" max="10250" width="8.85546875" style="74" customWidth="1"/>
    <col min="10251" max="10251" width="6.85546875" style="74" customWidth="1"/>
    <col min="10252" max="10495" width="11.42578125" style="74"/>
    <col min="10496" max="10496" width="1.140625" style="74" customWidth="1"/>
    <col min="10497" max="10497" width="9.5703125" style="74" customWidth="1"/>
    <col min="10498" max="10498" width="9.28515625" style="74" customWidth="1"/>
    <col min="10499" max="10499" width="28.42578125" style="74" customWidth="1"/>
    <col min="10500" max="10500" width="11.85546875" style="74" customWidth="1"/>
    <col min="10501" max="10501" width="12.28515625" style="74" customWidth="1"/>
    <col min="10502" max="10502" width="10.85546875" style="74" customWidth="1"/>
    <col min="10503" max="10503" width="5.5703125" style="74" customWidth="1"/>
    <col min="10504" max="10504" width="11.140625" style="74" customWidth="1"/>
    <col min="10505" max="10505" width="9.5703125" style="74" customWidth="1"/>
    <col min="10506" max="10506" width="8.85546875" style="74" customWidth="1"/>
    <col min="10507" max="10507" width="6.85546875" style="74" customWidth="1"/>
    <col min="10508" max="10751" width="11.42578125" style="74"/>
    <col min="10752" max="10752" width="1.140625" style="74" customWidth="1"/>
    <col min="10753" max="10753" width="9.5703125" style="74" customWidth="1"/>
    <col min="10754" max="10754" width="9.28515625" style="74" customWidth="1"/>
    <col min="10755" max="10755" width="28.42578125" style="74" customWidth="1"/>
    <col min="10756" max="10756" width="11.85546875" style="74" customWidth="1"/>
    <col min="10757" max="10757" width="12.28515625" style="74" customWidth="1"/>
    <col min="10758" max="10758" width="10.85546875" style="74" customWidth="1"/>
    <col min="10759" max="10759" width="5.5703125" style="74" customWidth="1"/>
    <col min="10760" max="10760" width="11.140625" style="74" customWidth="1"/>
    <col min="10761" max="10761" width="9.5703125" style="74" customWidth="1"/>
    <col min="10762" max="10762" width="8.85546875" style="74" customWidth="1"/>
    <col min="10763" max="10763" width="6.85546875" style="74" customWidth="1"/>
    <col min="10764" max="11007" width="11.42578125" style="74"/>
    <col min="11008" max="11008" width="1.140625" style="74" customWidth="1"/>
    <col min="11009" max="11009" width="9.5703125" style="74" customWidth="1"/>
    <col min="11010" max="11010" width="9.28515625" style="74" customWidth="1"/>
    <col min="11011" max="11011" width="28.42578125" style="74" customWidth="1"/>
    <col min="11012" max="11012" width="11.85546875" style="74" customWidth="1"/>
    <col min="11013" max="11013" width="12.28515625" style="74" customWidth="1"/>
    <col min="11014" max="11014" width="10.85546875" style="74" customWidth="1"/>
    <col min="11015" max="11015" width="5.5703125" style="74" customWidth="1"/>
    <col min="11016" max="11016" width="11.140625" style="74" customWidth="1"/>
    <col min="11017" max="11017" width="9.5703125" style="74" customWidth="1"/>
    <col min="11018" max="11018" width="8.85546875" style="74" customWidth="1"/>
    <col min="11019" max="11019" width="6.85546875" style="74" customWidth="1"/>
    <col min="11020" max="11263" width="11.42578125" style="74"/>
    <col min="11264" max="11264" width="1.140625" style="74" customWidth="1"/>
    <col min="11265" max="11265" width="9.5703125" style="74" customWidth="1"/>
    <col min="11266" max="11266" width="9.28515625" style="74" customWidth="1"/>
    <col min="11267" max="11267" width="28.42578125" style="74" customWidth="1"/>
    <col min="11268" max="11268" width="11.85546875" style="74" customWidth="1"/>
    <col min="11269" max="11269" width="12.28515625" style="74" customWidth="1"/>
    <col min="11270" max="11270" width="10.85546875" style="74" customWidth="1"/>
    <col min="11271" max="11271" width="5.5703125" style="74" customWidth="1"/>
    <col min="11272" max="11272" width="11.140625" style="74" customWidth="1"/>
    <col min="11273" max="11273" width="9.5703125" style="74" customWidth="1"/>
    <col min="11274" max="11274" width="8.85546875" style="74" customWidth="1"/>
    <col min="11275" max="11275" width="6.85546875" style="74" customWidth="1"/>
    <col min="11276" max="11519" width="11.42578125" style="74"/>
    <col min="11520" max="11520" width="1.140625" style="74" customWidth="1"/>
    <col min="11521" max="11521" width="9.5703125" style="74" customWidth="1"/>
    <col min="11522" max="11522" width="9.28515625" style="74" customWidth="1"/>
    <col min="11523" max="11523" width="28.42578125" style="74" customWidth="1"/>
    <col min="11524" max="11524" width="11.85546875" style="74" customWidth="1"/>
    <col min="11525" max="11525" width="12.28515625" style="74" customWidth="1"/>
    <col min="11526" max="11526" width="10.85546875" style="74" customWidth="1"/>
    <col min="11527" max="11527" width="5.5703125" style="74" customWidth="1"/>
    <col min="11528" max="11528" width="11.140625" style="74" customWidth="1"/>
    <col min="11529" max="11529" width="9.5703125" style="74" customWidth="1"/>
    <col min="11530" max="11530" width="8.85546875" style="74" customWidth="1"/>
    <col min="11531" max="11531" width="6.85546875" style="74" customWidth="1"/>
    <col min="11532" max="11775" width="11.42578125" style="74"/>
    <col min="11776" max="11776" width="1.140625" style="74" customWidth="1"/>
    <col min="11777" max="11777" width="9.5703125" style="74" customWidth="1"/>
    <col min="11778" max="11778" width="9.28515625" style="74" customWidth="1"/>
    <col min="11779" max="11779" width="28.42578125" style="74" customWidth="1"/>
    <col min="11780" max="11780" width="11.85546875" style="74" customWidth="1"/>
    <col min="11781" max="11781" width="12.28515625" style="74" customWidth="1"/>
    <col min="11782" max="11782" width="10.85546875" style="74" customWidth="1"/>
    <col min="11783" max="11783" width="5.5703125" style="74" customWidth="1"/>
    <col min="11784" max="11784" width="11.140625" style="74" customWidth="1"/>
    <col min="11785" max="11785" width="9.5703125" style="74" customWidth="1"/>
    <col min="11786" max="11786" width="8.85546875" style="74" customWidth="1"/>
    <col min="11787" max="11787" width="6.85546875" style="74" customWidth="1"/>
    <col min="11788" max="12031" width="11.42578125" style="74"/>
    <col min="12032" max="12032" width="1.140625" style="74" customWidth="1"/>
    <col min="12033" max="12033" width="9.5703125" style="74" customWidth="1"/>
    <col min="12034" max="12034" width="9.28515625" style="74" customWidth="1"/>
    <col min="12035" max="12035" width="28.42578125" style="74" customWidth="1"/>
    <col min="12036" max="12036" width="11.85546875" style="74" customWidth="1"/>
    <col min="12037" max="12037" width="12.28515625" style="74" customWidth="1"/>
    <col min="12038" max="12038" width="10.85546875" style="74" customWidth="1"/>
    <col min="12039" max="12039" width="5.5703125" style="74" customWidth="1"/>
    <col min="12040" max="12040" width="11.140625" style="74" customWidth="1"/>
    <col min="12041" max="12041" width="9.5703125" style="74" customWidth="1"/>
    <col min="12042" max="12042" width="8.85546875" style="74" customWidth="1"/>
    <col min="12043" max="12043" width="6.85546875" style="74" customWidth="1"/>
    <col min="12044" max="12287" width="11.42578125" style="74"/>
    <col min="12288" max="12288" width="1.140625" style="74" customWidth="1"/>
    <col min="12289" max="12289" width="9.5703125" style="74" customWidth="1"/>
    <col min="12290" max="12290" width="9.28515625" style="74" customWidth="1"/>
    <col min="12291" max="12291" width="28.42578125" style="74" customWidth="1"/>
    <col min="12292" max="12292" width="11.85546875" style="74" customWidth="1"/>
    <col min="12293" max="12293" width="12.28515625" style="74" customWidth="1"/>
    <col min="12294" max="12294" width="10.85546875" style="74" customWidth="1"/>
    <col min="12295" max="12295" width="5.5703125" style="74" customWidth="1"/>
    <col min="12296" max="12296" width="11.140625" style="74" customWidth="1"/>
    <col min="12297" max="12297" width="9.5703125" style="74" customWidth="1"/>
    <col min="12298" max="12298" width="8.85546875" style="74" customWidth="1"/>
    <col min="12299" max="12299" width="6.85546875" style="74" customWidth="1"/>
    <col min="12300" max="12543" width="11.42578125" style="74"/>
    <col min="12544" max="12544" width="1.140625" style="74" customWidth="1"/>
    <col min="12545" max="12545" width="9.5703125" style="74" customWidth="1"/>
    <col min="12546" max="12546" width="9.28515625" style="74" customWidth="1"/>
    <col min="12547" max="12547" width="28.42578125" style="74" customWidth="1"/>
    <col min="12548" max="12548" width="11.85546875" style="74" customWidth="1"/>
    <col min="12549" max="12549" width="12.28515625" style="74" customWidth="1"/>
    <col min="12550" max="12550" width="10.85546875" style="74" customWidth="1"/>
    <col min="12551" max="12551" width="5.5703125" style="74" customWidth="1"/>
    <col min="12552" max="12552" width="11.140625" style="74" customWidth="1"/>
    <col min="12553" max="12553" width="9.5703125" style="74" customWidth="1"/>
    <col min="12554" max="12554" width="8.85546875" style="74" customWidth="1"/>
    <col min="12555" max="12555" width="6.85546875" style="74" customWidth="1"/>
    <col min="12556" max="12799" width="11.42578125" style="74"/>
    <col min="12800" max="12800" width="1.140625" style="74" customWidth="1"/>
    <col min="12801" max="12801" width="9.5703125" style="74" customWidth="1"/>
    <col min="12802" max="12802" width="9.28515625" style="74" customWidth="1"/>
    <col min="12803" max="12803" width="28.42578125" style="74" customWidth="1"/>
    <col min="12804" max="12804" width="11.85546875" style="74" customWidth="1"/>
    <col min="12805" max="12805" width="12.28515625" style="74" customWidth="1"/>
    <col min="12806" max="12806" width="10.85546875" style="74" customWidth="1"/>
    <col min="12807" max="12807" width="5.5703125" style="74" customWidth="1"/>
    <col min="12808" max="12808" width="11.140625" style="74" customWidth="1"/>
    <col min="12809" max="12809" width="9.5703125" style="74" customWidth="1"/>
    <col min="12810" max="12810" width="8.85546875" style="74" customWidth="1"/>
    <col min="12811" max="12811" width="6.85546875" style="74" customWidth="1"/>
    <col min="12812" max="13055" width="11.42578125" style="74"/>
    <col min="13056" max="13056" width="1.140625" style="74" customWidth="1"/>
    <col min="13057" max="13057" width="9.5703125" style="74" customWidth="1"/>
    <col min="13058" max="13058" width="9.28515625" style="74" customWidth="1"/>
    <col min="13059" max="13059" width="28.42578125" style="74" customWidth="1"/>
    <col min="13060" max="13060" width="11.85546875" style="74" customWidth="1"/>
    <col min="13061" max="13061" width="12.28515625" style="74" customWidth="1"/>
    <col min="13062" max="13062" width="10.85546875" style="74" customWidth="1"/>
    <col min="13063" max="13063" width="5.5703125" style="74" customWidth="1"/>
    <col min="13064" max="13064" width="11.140625" style="74" customWidth="1"/>
    <col min="13065" max="13065" width="9.5703125" style="74" customWidth="1"/>
    <col min="13066" max="13066" width="8.85546875" style="74" customWidth="1"/>
    <col min="13067" max="13067" width="6.85546875" style="74" customWidth="1"/>
    <col min="13068" max="13311" width="11.42578125" style="74"/>
    <col min="13312" max="13312" width="1.140625" style="74" customWidth="1"/>
    <col min="13313" max="13313" width="9.5703125" style="74" customWidth="1"/>
    <col min="13314" max="13314" width="9.28515625" style="74" customWidth="1"/>
    <col min="13315" max="13315" width="28.42578125" style="74" customWidth="1"/>
    <col min="13316" max="13316" width="11.85546875" style="74" customWidth="1"/>
    <col min="13317" max="13317" width="12.28515625" style="74" customWidth="1"/>
    <col min="13318" max="13318" width="10.85546875" style="74" customWidth="1"/>
    <col min="13319" max="13319" width="5.5703125" style="74" customWidth="1"/>
    <col min="13320" max="13320" width="11.140625" style="74" customWidth="1"/>
    <col min="13321" max="13321" width="9.5703125" style="74" customWidth="1"/>
    <col min="13322" max="13322" width="8.85546875" style="74" customWidth="1"/>
    <col min="13323" max="13323" width="6.85546875" style="74" customWidth="1"/>
    <col min="13324" max="13567" width="11.42578125" style="74"/>
    <col min="13568" max="13568" width="1.140625" style="74" customWidth="1"/>
    <col min="13569" max="13569" width="9.5703125" style="74" customWidth="1"/>
    <col min="13570" max="13570" width="9.28515625" style="74" customWidth="1"/>
    <col min="13571" max="13571" width="28.42578125" style="74" customWidth="1"/>
    <col min="13572" max="13572" width="11.85546875" style="74" customWidth="1"/>
    <col min="13573" max="13573" width="12.28515625" style="74" customWidth="1"/>
    <col min="13574" max="13574" width="10.85546875" style="74" customWidth="1"/>
    <col min="13575" max="13575" width="5.5703125" style="74" customWidth="1"/>
    <col min="13576" max="13576" width="11.140625" style="74" customWidth="1"/>
    <col min="13577" max="13577" width="9.5703125" style="74" customWidth="1"/>
    <col min="13578" max="13578" width="8.85546875" style="74" customWidth="1"/>
    <col min="13579" max="13579" width="6.85546875" style="74" customWidth="1"/>
    <col min="13580" max="13823" width="11.42578125" style="74"/>
    <col min="13824" max="13824" width="1.140625" style="74" customWidth="1"/>
    <col min="13825" max="13825" width="9.5703125" style="74" customWidth="1"/>
    <col min="13826" max="13826" width="9.28515625" style="74" customWidth="1"/>
    <col min="13827" max="13827" width="28.42578125" style="74" customWidth="1"/>
    <col min="13828" max="13828" width="11.85546875" style="74" customWidth="1"/>
    <col min="13829" max="13829" width="12.28515625" style="74" customWidth="1"/>
    <col min="13830" max="13830" width="10.85546875" style="74" customWidth="1"/>
    <col min="13831" max="13831" width="5.5703125" style="74" customWidth="1"/>
    <col min="13832" max="13832" width="11.140625" style="74" customWidth="1"/>
    <col min="13833" max="13833" width="9.5703125" style="74" customWidth="1"/>
    <col min="13834" max="13834" width="8.85546875" style="74" customWidth="1"/>
    <col min="13835" max="13835" width="6.85546875" style="74" customWidth="1"/>
    <col min="13836" max="14079" width="11.42578125" style="74"/>
    <col min="14080" max="14080" width="1.140625" style="74" customWidth="1"/>
    <col min="14081" max="14081" width="9.5703125" style="74" customWidth="1"/>
    <col min="14082" max="14082" width="9.28515625" style="74" customWidth="1"/>
    <col min="14083" max="14083" width="28.42578125" style="74" customWidth="1"/>
    <col min="14084" max="14084" width="11.85546875" style="74" customWidth="1"/>
    <col min="14085" max="14085" width="12.28515625" style="74" customWidth="1"/>
    <col min="14086" max="14086" width="10.85546875" style="74" customWidth="1"/>
    <col min="14087" max="14087" width="5.5703125" style="74" customWidth="1"/>
    <col min="14088" max="14088" width="11.140625" style="74" customWidth="1"/>
    <col min="14089" max="14089" width="9.5703125" style="74" customWidth="1"/>
    <col min="14090" max="14090" width="8.85546875" style="74" customWidth="1"/>
    <col min="14091" max="14091" width="6.85546875" style="74" customWidth="1"/>
    <col min="14092" max="14335" width="11.42578125" style="74"/>
    <col min="14336" max="14336" width="1.140625" style="74" customWidth="1"/>
    <col min="14337" max="14337" width="9.5703125" style="74" customWidth="1"/>
    <col min="14338" max="14338" width="9.28515625" style="74" customWidth="1"/>
    <col min="14339" max="14339" width="28.42578125" style="74" customWidth="1"/>
    <col min="14340" max="14340" width="11.85546875" style="74" customWidth="1"/>
    <col min="14341" max="14341" width="12.28515625" style="74" customWidth="1"/>
    <col min="14342" max="14342" width="10.85546875" style="74" customWidth="1"/>
    <col min="14343" max="14343" width="5.5703125" style="74" customWidth="1"/>
    <col min="14344" max="14344" width="11.140625" style="74" customWidth="1"/>
    <col min="14345" max="14345" width="9.5703125" style="74" customWidth="1"/>
    <col min="14346" max="14346" width="8.85546875" style="74" customWidth="1"/>
    <col min="14347" max="14347" width="6.85546875" style="74" customWidth="1"/>
    <col min="14348" max="14591" width="11.42578125" style="74"/>
    <col min="14592" max="14592" width="1.140625" style="74" customWidth="1"/>
    <col min="14593" max="14593" width="9.5703125" style="74" customWidth="1"/>
    <col min="14594" max="14594" width="9.28515625" style="74" customWidth="1"/>
    <col min="14595" max="14595" width="28.42578125" style="74" customWidth="1"/>
    <col min="14596" max="14596" width="11.85546875" style="74" customWidth="1"/>
    <col min="14597" max="14597" width="12.28515625" style="74" customWidth="1"/>
    <col min="14598" max="14598" width="10.85546875" style="74" customWidth="1"/>
    <col min="14599" max="14599" width="5.5703125" style="74" customWidth="1"/>
    <col min="14600" max="14600" width="11.140625" style="74" customWidth="1"/>
    <col min="14601" max="14601" width="9.5703125" style="74" customWidth="1"/>
    <col min="14602" max="14602" width="8.85546875" style="74" customWidth="1"/>
    <col min="14603" max="14603" width="6.85546875" style="74" customWidth="1"/>
    <col min="14604" max="14847" width="11.42578125" style="74"/>
    <col min="14848" max="14848" width="1.140625" style="74" customWidth="1"/>
    <col min="14849" max="14849" width="9.5703125" style="74" customWidth="1"/>
    <col min="14850" max="14850" width="9.28515625" style="74" customWidth="1"/>
    <col min="14851" max="14851" width="28.42578125" style="74" customWidth="1"/>
    <col min="14852" max="14852" width="11.85546875" style="74" customWidth="1"/>
    <col min="14853" max="14853" width="12.28515625" style="74" customWidth="1"/>
    <col min="14854" max="14854" width="10.85546875" style="74" customWidth="1"/>
    <col min="14855" max="14855" width="5.5703125" style="74" customWidth="1"/>
    <col min="14856" max="14856" width="11.140625" style="74" customWidth="1"/>
    <col min="14857" max="14857" width="9.5703125" style="74" customWidth="1"/>
    <col min="14858" max="14858" width="8.85546875" style="74" customWidth="1"/>
    <col min="14859" max="14859" width="6.85546875" style="74" customWidth="1"/>
    <col min="14860" max="15103" width="11.42578125" style="74"/>
    <col min="15104" max="15104" width="1.140625" style="74" customWidth="1"/>
    <col min="15105" max="15105" width="9.5703125" style="74" customWidth="1"/>
    <col min="15106" max="15106" width="9.28515625" style="74" customWidth="1"/>
    <col min="15107" max="15107" width="28.42578125" style="74" customWidth="1"/>
    <col min="15108" max="15108" width="11.85546875" style="74" customWidth="1"/>
    <col min="15109" max="15109" width="12.28515625" style="74" customWidth="1"/>
    <col min="15110" max="15110" width="10.85546875" style="74" customWidth="1"/>
    <col min="15111" max="15111" width="5.5703125" style="74" customWidth="1"/>
    <col min="15112" max="15112" width="11.140625" style="74" customWidth="1"/>
    <col min="15113" max="15113" width="9.5703125" style="74" customWidth="1"/>
    <col min="15114" max="15114" width="8.85546875" style="74" customWidth="1"/>
    <col min="15115" max="15115" width="6.85546875" style="74" customWidth="1"/>
    <col min="15116" max="15359" width="11.42578125" style="74"/>
    <col min="15360" max="15360" width="1.140625" style="74" customWidth="1"/>
    <col min="15361" max="15361" width="9.5703125" style="74" customWidth="1"/>
    <col min="15362" max="15362" width="9.28515625" style="74" customWidth="1"/>
    <col min="15363" max="15363" width="28.42578125" style="74" customWidth="1"/>
    <col min="15364" max="15364" width="11.85546875" style="74" customWidth="1"/>
    <col min="15365" max="15365" width="12.28515625" style="74" customWidth="1"/>
    <col min="15366" max="15366" width="10.85546875" style="74" customWidth="1"/>
    <col min="15367" max="15367" width="5.5703125" style="74" customWidth="1"/>
    <col min="15368" max="15368" width="11.140625" style="74" customWidth="1"/>
    <col min="15369" max="15369" width="9.5703125" style="74" customWidth="1"/>
    <col min="15370" max="15370" width="8.85546875" style="74" customWidth="1"/>
    <col min="15371" max="15371" width="6.85546875" style="74" customWidth="1"/>
    <col min="15372" max="15615" width="11.42578125" style="74"/>
    <col min="15616" max="15616" width="1.140625" style="74" customWidth="1"/>
    <col min="15617" max="15617" width="9.5703125" style="74" customWidth="1"/>
    <col min="15618" max="15618" width="9.28515625" style="74" customWidth="1"/>
    <col min="15619" max="15619" width="28.42578125" style="74" customWidth="1"/>
    <col min="15620" max="15620" width="11.85546875" style="74" customWidth="1"/>
    <col min="15621" max="15621" width="12.28515625" style="74" customWidth="1"/>
    <col min="15622" max="15622" width="10.85546875" style="74" customWidth="1"/>
    <col min="15623" max="15623" width="5.5703125" style="74" customWidth="1"/>
    <col min="15624" max="15624" width="11.140625" style="74" customWidth="1"/>
    <col min="15625" max="15625" width="9.5703125" style="74" customWidth="1"/>
    <col min="15626" max="15626" width="8.85546875" style="74" customWidth="1"/>
    <col min="15627" max="15627" width="6.85546875" style="74" customWidth="1"/>
    <col min="15628" max="15871" width="11.42578125" style="74"/>
    <col min="15872" max="15872" width="1.140625" style="74" customWidth="1"/>
    <col min="15873" max="15873" width="9.5703125" style="74" customWidth="1"/>
    <col min="15874" max="15874" width="9.28515625" style="74" customWidth="1"/>
    <col min="15875" max="15875" width="28.42578125" style="74" customWidth="1"/>
    <col min="15876" max="15876" width="11.85546875" style="74" customWidth="1"/>
    <col min="15877" max="15877" width="12.28515625" style="74" customWidth="1"/>
    <col min="15878" max="15878" width="10.85546875" style="74" customWidth="1"/>
    <col min="15879" max="15879" width="5.5703125" style="74" customWidth="1"/>
    <col min="15880" max="15880" width="11.140625" style="74" customWidth="1"/>
    <col min="15881" max="15881" width="9.5703125" style="74" customWidth="1"/>
    <col min="15882" max="15882" width="8.85546875" style="74" customWidth="1"/>
    <col min="15883" max="15883" width="6.85546875" style="74" customWidth="1"/>
    <col min="15884" max="16127" width="11.42578125" style="74"/>
    <col min="16128" max="16128" width="1.140625" style="74" customWidth="1"/>
    <col min="16129" max="16129" width="9.5703125" style="74" customWidth="1"/>
    <col min="16130" max="16130" width="9.28515625" style="74" customWidth="1"/>
    <col min="16131" max="16131" width="28.42578125" style="74" customWidth="1"/>
    <col min="16132" max="16132" width="11.85546875" style="74" customWidth="1"/>
    <col min="16133" max="16133" width="12.28515625" style="74" customWidth="1"/>
    <col min="16134" max="16134" width="10.85546875" style="74" customWidth="1"/>
    <col min="16135" max="16135" width="5.5703125" style="74" customWidth="1"/>
    <col min="16136" max="16136" width="11.140625" style="74" customWidth="1"/>
    <col min="16137" max="16137" width="9.5703125" style="74" customWidth="1"/>
    <col min="16138" max="16138" width="8.85546875" style="74" customWidth="1"/>
    <col min="16139" max="16139" width="6.85546875" style="74" customWidth="1"/>
    <col min="16140" max="16384" width="11.42578125" style="74"/>
  </cols>
  <sheetData>
    <row r="1" spans="1:12" s="137" customFormat="1" ht="16.5" x14ac:dyDescent="0.3">
      <c r="A1" s="136" t="s">
        <v>251</v>
      </c>
      <c r="D1" s="138"/>
    </row>
    <row r="2" spans="1:12" s="137" customFormat="1" ht="16.5" x14ac:dyDescent="0.3">
      <c r="A2" s="136" t="s">
        <v>341</v>
      </c>
      <c r="D2" s="138"/>
    </row>
    <row r="3" spans="1:12" s="137" customFormat="1" ht="16.5" x14ac:dyDescent="0.3">
      <c r="A3" s="136"/>
      <c r="D3" s="138"/>
    </row>
    <row r="4" spans="1:12" s="137" customFormat="1" ht="16.5" x14ac:dyDescent="0.3">
      <c r="A4" s="139" t="s">
        <v>236</v>
      </c>
      <c r="D4" s="138"/>
    </row>
    <row r="6" spans="1:12" ht="6" customHeight="1" x14ac:dyDescent="0.25"/>
    <row r="7" spans="1:12" x14ac:dyDescent="0.25">
      <c r="A7" s="584" t="s">
        <v>116</v>
      </c>
      <c r="B7" s="584" t="s">
        <v>117</v>
      </c>
      <c r="C7" s="600">
        <v>2022</v>
      </c>
      <c r="D7" s="584" t="s">
        <v>128</v>
      </c>
      <c r="E7" s="584" t="s">
        <v>119</v>
      </c>
      <c r="F7" s="146" t="s">
        <v>120</v>
      </c>
      <c r="G7" s="146" t="s">
        <v>121</v>
      </c>
      <c r="H7" s="146" t="s">
        <v>129</v>
      </c>
      <c r="I7" s="146" t="s">
        <v>123</v>
      </c>
      <c r="J7" s="146" t="s">
        <v>116</v>
      </c>
      <c r="L7" s="80">
        <v>31</v>
      </c>
    </row>
    <row r="8" spans="1:12" x14ac:dyDescent="0.25">
      <c r="A8" s="599"/>
      <c r="B8" s="599"/>
      <c r="C8" s="601"/>
      <c r="D8" s="599"/>
      <c r="E8" s="599"/>
      <c r="F8" s="147" t="s">
        <v>124</v>
      </c>
      <c r="G8" s="147" t="s">
        <v>125</v>
      </c>
      <c r="H8" s="147" t="s">
        <v>126</v>
      </c>
      <c r="I8" s="147">
        <v>479</v>
      </c>
      <c r="J8" s="147" t="s">
        <v>127</v>
      </c>
      <c r="L8" s="80">
        <v>12</v>
      </c>
    </row>
    <row r="9" spans="1:12" x14ac:dyDescent="0.25">
      <c r="A9" s="171">
        <v>46022</v>
      </c>
      <c r="B9" s="152" t="s">
        <v>364</v>
      </c>
      <c r="C9" s="150" t="s">
        <v>365</v>
      </c>
      <c r="D9" s="192">
        <f>-'FISC 2025'!B31</f>
        <v>12530.900999999996</v>
      </c>
      <c r="E9" s="187"/>
      <c r="F9" s="148">
        <f>+D9</f>
        <v>12530.900999999996</v>
      </c>
      <c r="G9" s="148">
        <v>25</v>
      </c>
      <c r="H9" s="149">
        <f>D9*0.24</f>
        <v>3007.4162399999991</v>
      </c>
      <c r="I9" s="148">
        <f>+H9</f>
        <v>3007.4162399999991</v>
      </c>
      <c r="J9" s="153">
        <f>DATE(L9,L8,L7)</f>
        <v>47848</v>
      </c>
      <c r="K9" s="131">
        <v>25</v>
      </c>
      <c r="L9" s="132">
        <f>YEAR(A9)+5</f>
        <v>2030</v>
      </c>
    </row>
    <row r="10" spans="1:12" x14ac:dyDescent="0.25">
      <c r="A10" s="171">
        <v>46387</v>
      </c>
      <c r="B10" s="186"/>
      <c r="C10" s="150" t="s">
        <v>253</v>
      </c>
      <c r="D10" s="192"/>
      <c r="E10" s="187">
        <v>0</v>
      </c>
      <c r="F10" s="148">
        <f>IF(E10&gt;-0.999999,F9-E10,0)</f>
        <v>12530.900999999996</v>
      </c>
      <c r="G10" s="148">
        <v>25</v>
      </c>
      <c r="H10" s="149">
        <f t="shared" ref="H10:H14" si="0">ROUND(E10*IF(G10&lt;0.000001,$K$9/100,G10/100)*-1,2)</f>
        <v>0</v>
      </c>
      <c r="I10" s="148">
        <f t="shared" ref="I10:I15" si="1">I9+H10</f>
        <v>3007.4162399999991</v>
      </c>
      <c r="J10" s="151"/>
    </row>
    <row r="11" spans="1:12" x14ac:dyDescent="0.25">
      <c r="A11" s="171">
        <v>46752</v>
      </c>
      <c r="B11" s="188"/>
      <c r="C11" s="150" t="s">
        <v>254</v>
      </c>
      <c r="D11" s="192"/>
      <c r="E11" s="187">
        <v>0</v>
      </c>
      <c r="F11" s="148">
        <f>IF(E11&gt;-0.999999,F10-E11,0)</f>
        <v>12530.900999999996</v>
      </c>
      <c r="G11" s="148">
        <v>25</v>
      </c>
      <c r="H11" s="149">
        <f t="shared" si="0"/>
        <v>0</v>
      </c>
      <c r="I11" s="148">
        <f t="shared" si="1"/>
        <v>3007.4162399999991</v>
      </c>
      <c r="J11" s="151"/>
    </row>
    <row r="12" spans="1:12" x14ac:dyDescent="0.25">
      <c r="A12" s="171">
        <v>47118</v>
      </c>
      <c r="B12" s="188"/>
      <c r="C12" s="150" t="s">
        <v>274</v>
      </c>
      <c r="D12" s="192"/>
      <c r="E12" s="187">
        <v>0</v>
      </c>
      <c r="F12" s="148">
        <f>IF(E12&gt;-0.9999999,F11-E12,0)</f>
        <v>12530.900999999996</v>
      </c>
      <c r="G12" s="148">
        <v>25</v>
      </c>
      <c r="H12" s="149">
        <f t="shared" si="0"/>
        <v>0</v>
      </c>
      <c r="I12" s="148">
        <f t="shared" si="1"/>
        <v>3007.4162399999991</v>
      </c>
      <c r="J12" s="151"/>
    </row>
    <row r="13" spans="1:12" x14ac:dyDescent="0.25">
      <c r="A13" s="189">
        <v>47483</v>
      </c>
      <c r="B13" s="190"/>
      <c r="C13" s="150" t="s">
        <v>275</v>
      </c>
      <c r="D13" s="193"/>
      <c r="E13" s="187">
        <v>0</v>
      </c>
      <c r="F13" s="148">
        <f>IF(E13&gt;-0.9999999,F12-E13,0)</f>
        <v>12530.900999999996</v>
      </c>
      <c r="G13" s="148">
        <v>25</v>
      </c>
      <c r="H13" s="149">
        <f t="shared" si="0"/>
        <v>0</v>
      </c>
      <c r="I13" s="148">
        <f t="shared" si="1"/>
        <v>3007.4162399999991</v>
      </c>
      <c r="J13" s="151"/>
    </row>
    <row r="14" spans="1:12" x14ac:dyDescent="0.25">
      <c r="A14" s="171">
        <v>47848</v>
      </c>
      <c r="B14" s="191"/>
      <c r="C14" s="150" t="s">
        <v>366</v>
      </c>
      <c r="D14" s="192"/>
      <c r="E14" s="187">
        <v>0</v>
      </c>
      <c r="F14" s="148">
        <f>IF(E14&gt;-0.9999999,F13-E14,0)</f>
        <v>12530.900999999996</v>
      </c>
      <c r="G14" s="148">
        <v>25</v>
      </c>
      <c r="H14" s="149">
        <f t="shared" si="0"/>
        <v>0</v>
      </c>
      <c r="I14" s="148">
        <f t="shared" si="1"/>
        <v>3007.4162399999991</v>
      </c>
      <c r="J14" s="151"/>
    </row>
    <row r="15" spans="1:12" x14ac:dyDescent="0.25">
      <c r="A15" s="171">
        <v>47848</v>
      </c>
      <c r="B15" s="191"/>
      <c r="C15" s="150" t="s">
        <v>367</v>
      </c>
      <c r="D15" s="192"/>
      <c r="E15" s="148">
        <v>0</v>
      </c>
      <c r="F15" s="148">
        <f>IF(E15&gt;-0.9999999,F14-E15,0)</f>
        <v>12530.900999999996</v>
      </c>
      <c r="G15" s="148">
        <v>25</v>
      </c>
      <c r="H15" s="149">
        <f>-H9</f>
        <v>-3007.4162399999991</v>
      </c>
      <c r="I15" s="148">
        <f t="shared" si="1"/>
        <v>0</v>
      </c>
      <c r="J15" s="151"/>
    </row>
    <row r="16" spans="1:12" x14ac:dyDescent="0.25">
      <c r="A16" s="194"/>
      <c r="B16" s="195"/>
      <c r="C16" s="196" t="s">
        <v>3</v>
      </c>
      <c r="D16" s="197">
        <f>SUM(D9:D15)</f>
        <v>12530.900999999996</v>
      </c>
      <c r="E16" s="197">
        <f>SUM(E9:E15)</f>
        <v>0</v>
      </c>
      <c r="F16" s="197">
        <f>+D16-E16</f>
        <v>12530.900999999996</v>
      </c>
      <c r="G16" s="197"/>
      <c r="H16" s="197">
        <f>SUM(H9:H15)</f>
        <v>0</v>
      </c>
      <c r="I16" s="197">
        <f>+I15</f>
        <v>0</v>
      </c>
      <c r="J16" s="198"/>
    </row>
    <row r="17" spans="1:10" ht="15.75" customHeight="1" x14ac:dyDescent="0.25">
      <c r="A17" s="82"/>
      <c r="D17" s="86"/>
    </row>
    <row r="18" spans="1:10" hidden="1" outlineLevel="1" x14ac:dyDescent="0.25"/>
    <row r="19" spans="1:10" ht="15" hidden="1" customHeight="1" outlineLevel="1" x14ac:dyDescent="0.25">
      <c r="A19" s="590" t="s">
        <v>252</v>
      </c>
      <c r="B19" s="591"/>
      <c r="C19" s="591"/>
      <c r="D19" s="591"/>
      <c r="E19" s="591"/>
      <c r="F19" s="591"/>
      <c r="G19" s="591"/>
      <c r="H19" s="591"/>
      <c r="I19" s="591"/>
      <c r="J19" s="592"/>
    </row>
    <row r="20" spans="1:10" ht="15" hidden="1" customHeight="1" outlineLevel="1" x14ac:dyDescent="0.25">
      <c r="A20" s="593"/>
      <c r="B20" s="594"/>
      <c r="C20" s="594"/>
      <c r="D20" s="594"/>
      <c r="E20" s="594"/>
      <c r="F20" s="594"/>
      <c r="G20" s="594"/>
      <c r="H20" s="594"/>
      <c r="I20" s="594"/>
      <c r="J20" s="595"/>
    </row>
    <row r="21" spans="1:10" ht="15" hidden="1" customHeight="1" outlineLevel="1" x14ac:dyDescent="0.25">
      <c r="A21" s="593"/>
      <c r="B21" s="594"/>
      <c r="C21" s="594"/>
      <c r="D21" s="594"/>
      <c r="E21" s="594"/>
      <c r="F21" s="594"/>
      <c r="G21" s="594"/>
      <c r="H21" s="594"/>
      <c r="I21" s="594"/>
      <c r="J21" s="595"/>
    </row>
    <row r="22" spans="1:10" ht="15" hidden="1" customHeight="1" outlineLevel="1" x14ac:dyDescent="0.25">
      <c r="A22" s="593"/>
      <c r="B22" s="594"/>
      <c r="C22" s="594"/>
      <c r="D22" s="594"/>
      <c r="E22" s="594"/>
      <c r="F22" s="594"/>
      <c r="G22" s="594"/>
      <c r="H22" s="594"/>
      <c r="I22" s="594"/>
      <c r="J22" s="595"/>
    </row>
    <row r="23" spans="1:10" ht="15" hidden="1" customHeight="1" outlineLevel="1" x14ac:dyDescent="0.25">
      <c r="A23" s="593"/>
      <c r="B23" s="594"/>
      <c r="C23" s="594"/>
      <c r="D23" s="594"/>
      <c r="E23" s="594"/>
      <c r="F23" s="594"/>
      <c r="G23" s="594"/>
      <c r="H23" s="594"/>
      <c r="I23" s="594"/>
      <c r="J23" s="595"/>
    </row>
    <row r="24" spans="1:10" ht="15" hidden="1" customHeight="1" outlineLevel="1" x14ac:dyDescent="0.25">
      <c r="A24" s="593"/>
      <c r="B24" s="594"/>
      <c r="C24" s="594"/>
      <c r="D24" s="594"/>
      <c r="E24" s="594"/>
      <c r="F24" s="594"/>
      <c r="G24" s="594"/>
      <c r="H24" s="594"/>
      <c r="I24" s="594"/>
      <c r="J24" s="595"/>
    </row>
    <row r="25" spans="1:10" ht="15" hidden="1" customHeight="1" outlineLevel="1" x14ac:dyDescent="0.25">
      <c r="A25" s="593"/>
      <c r="B25" s="594"/>
      <c r="C25" s="594"/>
      <c r="D25" s="594"/>
      <c r="E25" s="594"/>
      <c r="F25" s="594"/>
      <c r="G25" s="594"/>
      <c r="H25" s="594"/>
      <c r="I25" s="594"/>
      <c r="J25" s="595"/>
    </row>
    <row r="26" spans="1:10" ht="15" hidden="1" customHeight="1" outlineLevel="1" x14ac:dyDescent="0.25">
      <c r="A26" s="593"/>
      <c r="B26" s="594"/>
      <c r="C26" s="594"/>
      <c r="D26" s="594"/>
      <c r="E26" s="594"/>
      <c r="F26" s="594"/>
      <c r="G26" s="594"/>
      <c r="H26" s="594"/>
      <c r="I26" s="594"/>
      <c r="J26" s="595"/>
    </row>
    <row r="27" spans="1:10" ht="15" hidden="1" customHeight="1" outlineLevel="1" x14ac:dyDescent="0.25">
      <c r="A27" s="596"/>
      <c r="B27" s="597"/>
      <c r="C27" s="597"/>
      <c r="D27" s="597"/>
      <c r="E27" s="597"/>
      <c r="F27" s="597"/>
      <c r="G27" s="597"/>
      <c r="H27" s="597"/>
      <c r="I27" s="597"/>
      <c r="J27" s="598"/>
    </row>
    <row r="28" spans="1:10" ht="15" hidden="1" customHeight="1" outlineLevel="1" x14ac:dyDescent="0.25">
      <c r="A28" s="498" t="s">
        <v>243</v>
      </c>
      <c r="B28" s="499"/>
      <c r="C28" s="499"/>
      <c r="D28" s="499"/>
      <c r="E28" s="499"/>
      <c r="F28" s="499"/>
      <c r="G28" s="499"/>
      <c r="H28" s="499"/>
      <c r="I28" s="499"/>
      <c r="J28" s="500"/>
    </row>
    <row r="29" spans="1:10" ht="15" hidden="1" customHeight="1" outlineLevel="1" x14ac:dyDescent="0.25">
      <c r="A29" s="501"/>
      <c r="B29" s="502"/>
      <c r="C29" s="502"/>
      <c r="D29" s="502"/>
      <c r="E29" s="502"/>
      <c r="F29" s="502"/>
      <c r="G29" s="502"/>
      <c r="H29" s="502"/>
      <c r="I29" s="502"/>
      <c r="J29" s="503"/>
    </row>
    <row r="30" spans="1:10" hidden="1" outlineLevel="1" x14ac:dyDescent="0.25">
      <c r="A30" s="501"/>
      <c r="B30" s="502"/>
      <c r="C30" s="502"/>
      <c r="D30" s="502"/>
      <c r="E30" s="502"/>
      <c r="F30" s="502"/>
      <c r="G30" s="502"/>
      <c r="H30" s="502"/>
      <c r="I30" s="502"/>
      <c r="J30" s="503"/>
    </row>
    <row r="31" spans="1:10" hidden="1" outlineLevel="1" x14ac:dyDescent="0.25">
      <c r="A31" s="504"/>
      <c r="B31" s="505"/>
      <c r="C31" s="505"/>
      <c r="D31" s="505"/>
      <c r="E31" s="505"/>
      <c r="F31" s="505"/>
      <c r="G31" s="505"/>
      <c r="H31" s="505"/>
      <c r="I31" s="505"/>
      <c r="J31" s="506"/>
    </row>
    <row r="32" spans="1:10" ht="15" hidden="1" customHeight="1" outlineLevel="1" x14ac:dyDescent="0.25">
      <c r="A32" s="499" t="s">
        <v>244</v>
      </c>
      <c r="B32" s="499"/>
      <c r="C32" s="499"/>
      <c r="D32" s="499"/>
      <c r="E32" s="499"/>
      <c r="F32" s="499"/>
      <c r="G32" s="499"/>
      <c r="H32" s="499"/>
      <c r="I32" s="499"/>
      <c r="J32" s="499"/>
    </row>
    <row r="33" spans="1:10" hidden="1" outlineLevel="1" x14ac:dyDescent="0.25">
      <c r="A33" s="502"/>
      <c r="B33" s="502"/>
      <c r="C33" s="502"/>
      <c r="D33" s="502"/>
      <c r="E33" s="502"/>
      <c r="F33" s="502"/>
      <c r="G33" s="502"/>
      <c r="H33" s="502"/>
      <c r="I33" s="502"/>
      <c r="J33" s="502"/>
    </row>
    <row r="34" spans="1:10" hidden="1" outlineLevel="1" x14ac:dyDescent="0.25"/>
    <row r="35" spans="1:10" hidden="1" outlineLevel="1" x14ac:dyDescent="0.25"/>
    <row r="36" spans="1:10" hidden="1" outlineLevel="1" x14ac:dyDescent="0.25"/>
    <row r="37" spans="1:10" collapsed="1" x14ac:dyDescent="0.25"/>
  </sheetData>
  <mergeCells count="8">
    <mergeCell ref="A19:J27"/>
    <mergeCell ref="A28:J31"/>
    <mergeCell ref="A32:J33"/>
    <mergeCell ref="E7:E8"/>
    <mergeCell ref="D7:D8"/>
    <mergeCell ref="C7:C8"/>
    <mergeCell ref="B7:B8"/>
    <mergeCell ref="A7:A8"/>
  </mergeCells>
  <pageMargins left="0.7" right="0.7" top="0.75" bottom="0.75" header="0.3" footer="0.3"/>
  <customProperties>
    <customPr name="OrphanNamesChecked" r:id="rId1"/>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54"/>
  <sheetViews>
    <sheetView showGridLines="0" tabSelected="1" workbookViewId="0">
      <selection activeCell="A3" sqref="A3"/>
    </sheetView>
  </sheetViews>
  <sheetFormatPr baseColWidth="10" defaultColWidth="11.42578125" defaultRowHeight="13.5" x14ac:dyDescent="0.25"/>
  <cols>
    <col min="1" max="1" width="31.28515625" style="79" customWidth="1"/>
    <col min="2" max="2" width="15" style="79" customWidth="1"/>
    <col min="3" max="3" width="13.28515625" style="79" customWidth="1"/>
    <col min="4" max="4" width="19.7109375" style="79" bestFit="1" customWidth="1"/>
    <col min="5" max="5" width="19.5703125" style="79" bestFit="1" customWidth="1"/>
    <col min="6" max="6" width="13.42578125" style="79" bestFit="1" customWidth="1"/>
    <col min="7" max="7" width="12.5703125" style="79" bestFit="1" customWidth="1"/>
    <col min="8" max="8" width="10.140625" style="79" bestFit="1" customWidth="1"/>
    <col min="9" max="12" width="11.42578125" style="79"/>
    <col min="13" max="13" width="22.28515625" style="79" bestFit="1" customWidth="1"/>
    <col min="14" max="16384" width="11.42578125" style="79"/>
  </cols>
  <sheetData>
    <row r="1" spans="1:13" x14ac:dyDescent="0.25">
      <c r="A1" s="133" t="s">
        <v>251</v>
      </c>
    </row>
    <row r="2" spans="1:13" x14ac:dyDescent="0.25">
      <c r="A2" s="133" t="s">
        <v>341</v>
      </c>
    </row>
    <row r="4" spans="1:13" x14ac:dyDescent="0.25">
      <c r="A4" s="211" t="s">
        <v>200</v>
      </c>
      <c r="B4" s="212"/>
      <c r="C4" s="212"/>
      <c r="D4" s="212"/>
      <c r="E4" s="212"/>
      <c r="F4" s="213"/>
      <c r="G4" s="213"/>
      <c r="H4" s="213"/>
    </row>
    <row r="5" spans="1:13" ht="16.5" x14ac:dyDescent="0.3">
      <c r="A5" s="214" t="s">
        <v>245</v>
      </c>
      <c r="B5" s="215"/>
      <c r="C5" s="215"/>
      <c r="D5" s="215"/>
      <c r="E5" s="215"/>
      <c r="F5" s="216"/>
      <c r="G5" s="216"/>
      <c r="H5" s="216"/>
    </row>
    <row r="7" spans="1:13" x14ac:dyDescent="0.25">
      <c r="C7" s="602" t="s">
        <v>201</v>
      </c>
      <c r="D7" s="602"/>
    </row>
    <row r="8" spans="1:13" x14ac:dyDescent="0.25">
      <c r="C8" s="133"/>
    </row>
    <row r="9" spans="1:13" x14ac:dyDescent="0.25">
      <c r="C9" s="133"/>
      <c r="D9" s="218" t="s">
        <v>217</v>
      </c>
    </row>
    <row r="10" spans="1:13" x14ac:dyDescent="0.25">
      <c r="C10" s="219" t="s">
        <v>202</v>
      </c>
    </row>
    <row r="11" spans="1:13" x14ac:dyDescent="0.25">
      <c r="C11" s="133"/>
      <c r="D11" s="218" t="s">
        <v>203</v>
      </c>
      <c r="G11" s="220" t="s">
        <v>204</v>
      </c>
      <c r="H11" s="220" t="s">
        <v>205</v>
      </c>
    </row>
    <row r="12" spans="1:13" x14ac:dyDescent="0.25">
      <c r="C12" s="133"/>
      <c r="D12" s="218"/>
      <c r="G12" s="221"/>
      <c r="H12" s="222"/>
      <c r="I12" s="223"/>
    </row>
    <row r="13" spans="1:13" x14ac:dyDescent="0.25">
      <c r="A13" s="219" t="s">
        <v>262</v>
      </c>
      <c r="B13" s="224">
        <v>0</v>
      </c>
      <c r="G13" s="225"/>
      <c r="H13" s="222">
        <f t="shared" ref="H13:H18" si="0">+G13-G12</f>
        <v>0</v>
      </c>
      <c r="I13" s="223"/>
      <c r="M13" s="219"/>
    </row>
    <row r="14" spans="1:13" ht="14.25" thickBot="1" x14ac:dyDescent="0.3">
      <c r="A14" s="219" t="s">
        <v>263</v>
      </c>
      <c r="B14" s="226">
        <v>0.25</v>
      </c>
      <c r="C14" s="79" t="s">
        <v>206</v>
      </c>
      <c r="G14" s="221"/>
      <c r="H14" s="222">
        <f t="shared" si="0"/>
        <v>0</v>
      </c>
      <c r="I14" s="223"/>
      <c r="M14" s="219"/>
    </row>
    <row r="15" spans="1:13" ht="14.25" thickBot="1" x14ac:dyDescent="0.3">
      <c r="A15" s="227" t="s">
        <v>272</v>
      </c>
      <c r="B15" s="228">
        <f>+B13*B14</f>
        <v>0</v>
      </c>
      <c r="G15" s="221"/>
      <c r="H15" s="222">
        <f t="shared" si="0"/>
        <v>0</v>
      </c>
      <c r="I15" s="223"/>
      <c r="M15" s="219"/>
    </row>
    <row r="16" spans="1:13" x14ac:dyDescent="0.25">
      <c r="G16" s="221"/>
      <c r="H16" s="222">
        <f t="shared" si="0"/>
        <v>0</v>
      </c>
    </row>
    <row r="17" spans="1:12" x14ac:dyDescent="0.25">
      <c r="A17" s="219" t="s">
        <v>264</v>
      </c>
      <c r="B17" s="229">
        <v>0</v>
      </c>
      <c r="G17" s="221"/>
      <c r="H17" s="222">
        <f t="shared" si="0"/>
        <v>0</v>
      </c>
    </row>
    <row r="18" spans="1:12" x14ac:dyDescent="0.25">
      <c r="A18" s="219" t="s">
        <v>265</v>
      </c>
      <c r="B18" s="229">
        <v>0</v>
      </c>
      <c r="G18" s="221"/>
      <c r="H18" s="222">
        <f t="shared" si="0"/>
        <v>0</v>
      </c>
    </row>
    <row r="19" spans="1:12" x14ac:dyDescent="0.25">
      <c r="A19" s="219" t="s">
        <v>207</v>
      </c>
      <c r="B19" s="229">
        <f>+B17-B18</f>
        <v>0</v>
      </c>
      <c r="G19" s="230"/>
      <c r="H19" s="223"/>
    </row>
    <row r="20" spans="1:12" x14ac:dyDescent="0.25">
      <c r="A20" s="219"/>
      <c r="B20" s="231"/>
      <c r="G20" s="232"/>
      <c r="H20" s="223"/>
    </row>
    <row r="21" spans="1:12" x14ac:dyDescent="0.25">
      <c r="G21" s="232"/>
      <c r="H21" s="223"/>
    </row>
    <row r="22" spans="1:12" x14ac:dyDescent="0.25">
      <c r="G22" s="233"/>
    </row>
    <row r="23" spans="1:12" x14ac:dyDescent="0.25">
      <c r="B23" s="218" t="s">
        <v>218</v>
      </c>
      <c r="D23" s="218" t="s">
        <v>208</v>
      </c>
      <c r="E23" s="218" t="s">
        <v>209</v>
      </c>
      <c r="L23" s="234"/>
    </row>
    <row r="24" spans="1:12" s="234" customFormat="1" ht="12.75" x14ac:dyDescent="0.2">
      <c r="A24" s="220" t="s">
        <v>210</v>
      </c>
      <c r="B24" s="220" t="s">
        <v>211</v>
      </c>
      <c r="C24" s="220" t="s">
        <v>212</v>
      </c>
      <c r="D24" s="220" t="s">
        <v>213</v>
      </c>
      <c r="E24" s="220" t="s">
        <v>228</v>
      </c>
      <c r="F24" s="220" t="s">
        <v>214</v>
      </c>
    </row>
    <row r="25" spans="1:12" x14ac:dyDescent="0.25">
      <c r="A25" s="235">
        <v>2020</v>
      </c>
      <c r="B25" s="315">
        <f>+H13</f>
        <v>0</v>
      </c>
      <c r="C25" s="236">
        <v>365</v>
      </c>
      <c r="D25" s="237">
        <v>3.75</v>
      </c>
      <c r="E25" s="238">
        <f>+B15</f>
        <v>0</v>
      </c>
      <c r="F25" s="239">
        <f>+(E25*((B25*D25)/(C25*100)))</f>
        <v>0</v>
      </c>
      <c r="G25" s="240"/>
      <c r="H25" s="241"/>
      <c r="L25" s="234"/>
    </row>
    <row r="26" spans="1:12" x14ac:dyDescent="0.25">
      <c r="A26" s="242">
        <v>2021</v>
      </c>
      <c r="B26" s="243">
        <v>366</v>
      </c>
      <c r="C26" s="243">
        <v>365</v>
      </c>
      <c r="D26" s="244">
        <v>3.75</v>
      </c>
      <c r="E26" s="245">
        <f>+B15</f>
        <v>0</v>
      </c>
      <c r="F26" s="246">
        <f t="shared" ref="F26:F29" si="1">+(E26*((B26*D26)/(C26*100)))</f>
        <v>0</v>
      </c>
      <c r="G26" s="240"/>
      <c r="H26" s="241"/>
      <c r="L26" s="234"/>
    </row>
    <row r="27" spans="1:12" x14ac:dyDescent="0.25">
      <c r="A27" s="242">
        <v>2022</v>
      </c>
      <c r="B27" s="247">
        <v>365</v>
      </c>
      <c r="C27" s="247">
        <v>365</v>
      </c>
      <c r="D27" s="248">
        <v>3.75</v>
      </c>
      <c r="E27" s="249">
        <f>+B15</f>
        <v>0</v>
      </c>
      <c r="F27" s="250">
        <f t="shared" si="1"/>
        <v>0</v>
      </c>
      <c r="G27" s="240"/>
      <c r="H27" s="241"/>
      <c r="L27" s="234"/>
    </row>
    <row r="28" spans="1:12" x14ac:dyDescent="0.25">
      <c r="A28" s="242">
        <v>2023</v>
      </c>
      <c r="B28" s="243">
        <v>365</v>
      </c>
      <c r="C28" s="243">
        <v>365</v>
      </c>
      <c r="D28" s="316">
        <v>4.0625</v>
      </c>
      <c r="E28" s="245">
        <f>+B15</f>
        <v>0</v>
      </c>
      <c r="F28" s="246">
        <f t="shared" si="1"/>
        <v>0</v>
      </c>
      <c r="G28" s="240"/>
      <c r="H28" s="241"/>
      <c r="L28" s="234"/>
    </row>
    <row r="29" spans="1:12" x14ac:dyDescent="0.25">
      <c r="A29" s="251">
        <v>2024</v>
      </c>
      <c r="B29" s="252">
        <f t="shared" ref="B29" si="2">+H17</f>
        <v>0</v>
      </c>
      <c r="C29" s="252">
        <v>365</v>
      </c>
      <c r="D29" s="317">
        <v>4.0625</v>
      </c>
      <c r="E29" s="253">
        <f>+B15</f>
        <v>0</v>
      </c>
      <c r="F29" s="254">
        <f t="shared" si="1"/>
        <v>0</v>
      </c>
      <c r="G29" s="240"/>
      <c r="H29" s="241"/>
      <c r="L29" s="234"/>
    </row>
    <row r="30" spans="1:12" x14ac:dyDescent="0.25">
      <c r="A30" s="218"/>
      <c r="B30" s="255"/>
      <c r="C30" s="218"/>
      <c r="D30" s="256"/>
      <c r="E30" s="229"/>
      <c r="F30" s="257"/>
      <c r="G30" s="258"/>
      <c r="H30" s="258"/>
      <c r="L30" s="234"/>
    </row>
    <row r="31" spans="1:12" x14ac:dyDescent="0.25">
      <c r="A31" s="218"/>
      <c r="B31" s="255"/>
      <c r="C31" s="218"/>
      <c r="D31" s="256"/>
      <c r="E31" s="229"/>
      <c r="F31" s="259">
        <f>SUM(F25:F29)</f>
        <v>0</v>
      </c>
      <c r="G31" s="133" t="s">
        <v>215</v>
      </c>
      <c r="L31" s="234"/>
    </row>
    <row r="32" spans="1:12" x14ac:dyDescent="0.25">
      <c r="B32" s="218"/>
      <c r="C32" s="229"/>
      <c r="F32" s="229"/>
    </row>
    <row r="33" spans="1:7" x14ac:dyDescent="0.25">
      <c r="A33" s="219"/>
      <c r="B33" s="218"/>
      <c r="E33" s="219"/>
      <c r="F33" s="229"/>
      <c r="G33" s="260"/>
    </row>
    <row r="34" spans="1:7" x14ac:dyDescent="0.25">
      <c r="A34" s="217" t="s">
        <v>216</v>
      </c>
      <c r="B34" s="218"/>
      <c r="E34" s="219"/>
      <c r="F34" s="229"/>
      <c r="G34" s="260"/>
    </row>
    <row r="35" spans="1:7" x14ac:dyDescent="0.25">
      <c r="B35" s="218"/>
      <c r="E35" s="219"/>
      <c r="F35" s="229"/>
      <c r="G35" s="260"/>
    </row>
    <row r="36" spans="1:7" x14ac:dyDescent="0.25">
      <c r="B36" s="218"/>
      <c r="E36" s="219"/>
      <c r="F36" s="229"/>
      <c r="G36" s="260"/>
    </row>
    <row r="37" spans="1:7" x14ac:dyDescent="0.25">
      <c r="B37" s="218"/>
      <c r="E37" s="219"/>
      <c r="F37" s="229"/>
      <c r="G37" s="260"/>
    </row>
    <row r="38" spans="1:7" x14ac:dyDescent="0.25">
      <c r="B38" s="218"/>
    </row>
    <row r="39" spans="1:7" x14ac:dyDescent="0.25">
      <c r="B39" s="218"/>
    </row>
    <row r="40" spans="1:7" x14ac:dyDescent="0.25">
      <c r="A40" s="133"/>
      <c r="B40" s="218"/>
    </row>
    <row r="41" spans="1:7" x14ac:dyDescent="0.25">
      <c r="B41" s="218"/>
      <c r="C41" s="218"/>
    </row>
    <row r="42" spans="1:7" x14ac:dyDescent="0.25">
      <c r="B42" s="218"/>
    </row>
    <row r="43" spans="1:7" x14ac:dyDescent="0.25">
      <c r="A43" s="219"/>
      <c r="B43" s="218"/>
    </row>
    <row r="49" spans="1:3" x14ac:dyDescent="0.25">
      <c r="C49" s="261"/>
    </row>
    <row r="53" spans="1:3" x14ac:dyDescent="0.25">
      <c r="A53" s="218"/>
    </row>
    <row r="54" spans="1:3" x14ac:dyDescent="0.25">
      <c r="A54" s="218"/>
    </row>
  </sheetData>
  <mergeCells count="1">
    <mergeCell ref="C7:D7"/>
  </mergeCells>
  <pageMargins left="0.7" right="0.7" top="0.75" bottom="0.75" header="0.3" footer="0.3"/>
  <customProperties>
    <customPr name="OrphanNamesChecked" r:id="rId1"/>
  </customPropertie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4</vt:i4>
      </vt:variant>
    </vt:vector>
  </HeadingPairs>
  <TitlesOfParts>
    <vt:vector size="13" baseType="lpstr">
      <vt:lpstr>B.I. 2025</vt:lpstr>
      <vt:lpstr>FISC 2025</vt:lpstr>
      <vt:lpstr>EVOLUCRIC </vt:lpstr>
      <vt:lpstr>INVERSION</vt:lpstr>
      <vt:lpstr>MOD 282</vt:lpstr>
      <vt:lpstr>RDC</vt:lpstr>
      <vt:lpstr>CONTROL RDC</vt:lpstr>
      <vt:lpstr>RNBI</vt:lpstr>
      <vt:lpstr>INTERESES DE DEMORA</vt:lpstr>
      <vt:lpstr>'B.I. 2025'!Área_de_impresión</vt:lpstr>
      <vt:lpstr>'EVOLUCRIC '!Área_de_impresión</vt:lpstr>
      <vt:lpstr>'FISC 2025'!Área_de_impresión</vt:lpstr>
      <vt:lpstr>INVERSION!Área_de_impresión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Nicasio del Castillo San</dc:creator>
  <cp:lastModifiedBy>Auditorias 5</cp:lastModifiedBy>
  <cp:lastPrinted>2023-06-19T13:51:05Z</cp:lastPrinted>
  <dcterms:created xsi:type="dcterms:W3CDTF">2007-03-26T12:28:42Z</dcterms:created>
  <dcterms:modified xsi:type="dcterms:W3CDTF">2026-06-04T18:05:50Z</dcterms:modified>
</cp:coreProperties>
</file>